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4153C707-894A-4B05-AD6A-DB6696DF31B7}" xr6:coauthVersionLast="47" xr6:coauthVersionMax="47" xr10:uidLastSave="{00000000-0000-0000-0000-000000000000}"/>
  <bookViews>
    <workbookView xWindow="-28935" yWindow="-30" windowWidth="29070" windowHeight="15750" firstSheet="8" activeTab="10" xr2:uid="{B67F191F-B635-412D-AEA6-FD93AB2F9EC6}"/>
  </bookViews>
  <sheets>
    <sheet name="Portada" sheetId="56" r:id="rId1"/>
    <sheet name="Contenido" sheetId="57" r:id="rId2"/>
    <sheet name="Brechas" sheetId="1" r:id="rId3"/>
    <sheet name="ProyectosResuAE" sheetId="3" r:id="rId4"/>
    <sheet name="Estruc PETI " sheetId="18" r:id="rId5"/>
    <sheet name="Presupuesto" sheetId="17" r:id="rId6"/>
    <sheet name="PortProgProy PETI" sheetId="19" r:id="rId7"/>
    <sheet name="HojaRutay Recursos 2023" sheetId="64" r:id="rId8"/>
    <sheet name="HojaRutay Recursos 2024" sheetId="65" r:id="rId9"/>
    <sheet name="HojaRuta y Recursos2025" sheetId="63" r:id="rId10"/>
    <sheet name="Hoja de Ruta Consolidada" sheetId="61" r:id="rId11"/>
    <sheet name="HojaRuta y Recursos2026" sheetId="20" r:id="rId12"/>
    <sheet name="Indicadores" sheetId="66" r:id="rId13"/>
    <sheet name="Ficha proyecto PRY-SIN-1.1" sheetId="33" r:id="rId14"/>
    <sheet name="Ficha proyecto PRY-SIN-1.2" sheetId="34" r:id="rId15"/>
    <sheet name="Ficha proyecto PRY-SIN-1.3" sheetId="35" r:id="rId16"/>
    <sheet name="Ficha proyecto PRY-SIN-1.4" sheetId="36" r:id="rId17"/>
    <sheet name="Ficha proyecto PRY-SIN-1.5" sheetId="37" r:id="rId18"/>
    <sheet name="Ficha proyecto PRY-SIN-1.6" sheetId="38" r:id="rId19"/>
    <sheet name="Ficha proyecto PRY-SIN-1.7" sheetId="39" r:id="rId20"/>
    <sheet name="Ficha proyecto PRY-SIN-1.8" sheetId="40" r:id="rId21"/>
    <sheet name="Ficha proyecto PRY-SIN-1.9" sheetId="41" r:id="rId22"/>
    <sheet name="Ficha proyecto PRY-SIN-1.10" sheetId="42" r:id="rId23"/>
    <sheet name="Ficha proyecto PRY-SIN-1.11" sheetId="43" r:id="rId24"/>
    <sheet name="Ficha proyecto PRY-SIN-1.12" sheetId="44" r:id="rId25"/>
    <sheet name="Ficha proyecto PRY-SIN-1.13" sheetId="45" r:id="rId26"/>
    <sheet name="Ficha proyecto PRY-SIN-1.14" sheetId="46" r:id="rId27"/>
    <sheet name="Ficha proyecto PRY-SIN-1.15" sheetId="47" r:id="rId28"/>
    <sheet name="PRY-TEC-1.1" sheetId="51" r:id="rId29"/>
    <sheet name="PRY-TEC-1.2" sheetId="52" r:id="rId30"/>
    <sheet name="PRY-TEC-1.3" sheetId="53" r:id="rId31"/>
    <sheet name="PRY-TEC-1.4" sheetId="54" r:id="rId32"/>
    <sheet name="PRY-SEG-1.1" sheetId="55" r:id="rId33"/>
  </sheets>
  <externalReferences>
    <externalReference r:id="rId34"/>
    <externalReference r:id="rId35"/>
  </externalReferences>
  <definedNames>
    <definedName name="_xlnm._FilterDatabase" localSheetId="2" hidden="1">Brechas!$A$2:$AM$127</definedName>
    <definedName name="_xlnm._FilterDatabase" localSheetId="6" hidden="1">'PortProgProy PETI'!$F$27:$F$29</definedName>
    <definedName name="_xlnm._FilterDatabase" localSheetId="3" hidden="1">ProyectosResuAE!$A$1:$F$34</definedName>
    <definedName name="Acción_del_Gap_Analysis">[1]Datos!$C$2:$C$4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61" l="1"/>
  <c r="H45" i="61"/>
  <c r="G45" i="61"/>
  <c r="F45" i="61"/>
  <c r="H45" i="20"/>
  <c r="G45" i="20"/>
  <c r="F45" i="20"/>
  <c r="H44" i="20"/>
  <c r="H43" i="20"/>
  <c r="H42" i="20"/>
  <c r="H41" i="20"/>
  <c r="H40" i="20"/>
  <c r="H39" i="20"/>
  <c r="H38" i="20"/>
  <c r="H37" i="20"/>
  <c r="H36" i="20"/>
  <c r="H35" i="20"/>
  <c r="H34" i="20"/>
  <c r="H33" i="20"/>
  <c r="H32" i="20"/>
  <c r="H45" i="63" l="1"/>
  <c r="G45" i="63"/>
  <c r="F45" i="63"/>
  <c r="H45" i="65"/>
  <c r="G45" i="65"/>
  <c r="F45" i="65"/>
  <c r="H50" i="64" l="1"/>
  <c r="H31" i="64"/>
  <c r="F30" i="64"/>
  <c r="H30" i="64" s="1"/>
  <c r="G29" i="64"/>
  <c r="F29" i="64"/>
  <c r="H28" i="64"/>
  <c r="F27" i="64"/>
  <c r="H27" i="64" s="1"/>
  <c r="H26" i="64"/>
  <c r="H25" i="64"/>
  <c r="F24" i="64"/>
  <c r="H24" i="64" s="1"/>
  <c r="F23" i="64"/>
  <c r="H23" i="64" s="1"/>
  <c r="F22" i="64"/>
  <c r="H22" i="64" s="1"/>
  <c r="F21" i="64"/>
  <c r="H21" i="64" s="1"/>
  <c r="G20" i="64"/>
  <c r="F20" i="64"/>
  <c r="F19" i="64"/>
  <c r="H19" i="64" s="1"/>
  <c r="H18" i="64"/>
  <c r="G17" i="64"/>
  <c r="H17" i="64" s="1"/>
  <c r="H16" i="64"/>
  <c r="H15" i="64"/>
  <c r="G14" i="64"/>
  <c r="H14" i="64" s="1"/>
  <c r="H13" i="64"/>
  <c r="H12" i="64"/>
  <c r="F11" i="64"/>
  <c r="H11" i="64" s="1"/>
  <c r="H10" i="64"/>
  <c r="G9" i="64"/>
  <c r="H9" i="64" s="1"/>
  <c r="F8" i="64"/>
  <c r="H8" i="64" s="1"/>
  <c r="H7" i="64"/>
  <c r="F6" i="64"/>
  <c r="H6" i="64" s="1"/>
  <c r="G5" i="64"/>
  <c r="F4" i="64"/>
  <c r="H3" i="64"/>
  <c r="G45" i="64" l="1"/>
  <c r="F45" i="64"/>
  <c r="H29" i="64"/>
  <c r="H20" i="64"/>
  <c r="H4" i="64"/>
  <c r="H5" i="64"/>
  <c r="H45" i="64" l="1"/>
  <c r="E4" i="17" l="1"/>
  <c r="F4" i="17" l="1"/>
  <c r="D4" i="17"/>
  <c r="C4" i="17"/>
</calcChain>
</file>

<file path=xl/sharedStrings.xml><?xml version="1.0" encoding="utf-8"?>
<sst xmlns="http://schemas.openxmlformats.org/spreadsheetml/2006/main" count="2368" uniqueCount="812">
  <si>
    <t>Anexo Técnico PETI</t>
  </si>
  <si>
    <t>Entidad</t>
  </si>
  <si>
    <t>Ministerio de Relaciones Exteriores</t>
  </si>
  <si>
    <t>Director General</t>
  </si>
  <si>
    <t>Identificación del documento</t>
  </si>
  <si>
    <t>Area responsable Entidad</t>
  </si>
  <si>
    <t>Dirección de Gestión de Información y Tecnología</t>
  </si>
  <si>
    <t>Jefe Oficina Tecnologías de la Información</t>
  </si>
  <si>
    <t>Ing. Syrus Asdrubal Pacheco</t>
  </si>
  <si>
    <t xml:space="preserve">Fecha de Aprobación </t>
  </si>
  <si>
    <t>Alcance del Anexo Técnico</t>
  </si>
  <si>
    <t>Comprende la información que aporta a la ejecución del portafolio, programas y proyectos del PETI, relacionando el presupuesto, las brechas resultantes del ejercicio de AE asociadas a los proyectos, los proyectos resultates de AE, estructura del PETI, el plan desarrollado en portafolio, programas y proyectos, la hoja de ruta y recursos, asi como las fichas de proyectos de TI</t>
  </si>
  <si>
    <t>Control de Versiones</t>
  </si>
  <si>
    <t xml:space="preserve">Version </t>
  </si>
  <si>
    <t>Fecha</t>
  </si>
  <si>
    <t>Descripción</t>
  </si>
  <si>
    <t>Estado</t>
  </si>
  <si>
    <t>Los proyectos resultados del ejercicio de arquitectura en el documento PETI V 1,0</t>
  </si>
  <si>
    <t>Las fichas de proyectos contenidas en el documento PETI V 2,0</t>
  </si>
  <si>
    <t>Elaboración del Documento</t>
  </si>
  <si>
    <t>Nombre</t>
  </si>
  <si>
    <t>Rol en el Proyecto</t>
  </si>
  <si>
    <t>Ing. Carmen Adriana Monje Sierra</t>
  </si>
  <si>
    <t xml:space="preserve">Profesional Especialista en Gobierno Digital y Arquitectura Empresarial </t>
  </si>
  <si>
    <t>Ing. Gilberto Triviño Vanegas</t>
  </si>
  <si>
    <t>Profesional Especialista en Estrategia de TI - PETI</t>
  </si>
  <si>
    <t>Ing. Erika Lucia Rangel Palencia</t>
  </si>
  <si>
    <t>Contenido</t>
  </si>
  <si>
    <t>Brechas</t>
  </si>
  <si>
    <t>Contempla las brechas resultantes de AE asociadas a los proyectos de AE</t>
  </si>
  <si>
    <t>Brechas!A1</t>
  </si>
  <si>
    <t>Contempla los proyectos resultantes del ejercicio de AE</t>
  </si>
  <si>
    <t>ProyectosResuAE!A1</t>
  </si>
  <si>
    <t>Estructura PETI</t>
  </si>
  <si>
    <t>Diseño metodológico del Plan alineado a la Gestión de Proyectos</t>
  </si>
  <si>
    <t>Estruc PETI '!A1</t>
  </si>
  <si>
    <t>Presupuesto</t>
  </si>
  <si>
    <t>Contempla los recursos destinados en la vigencia 2025 - 2027</t>
  </si>
  <si>
    <t>Presupuesto!A1</t>
  </si>
  <si>
    <t>Portafolio, Programas y Proyectos</t>
  </si>
  <si>
    <t>Estructuración del PETI en Portafolio, Programas y Proyectos</t>
  </si>
  <si>
    <t>PortProgProy PETI'!A1</t>
  </si>
  <si>
    <t>Hoja de Ruta y Recursos</t>
  </si>
  <si>
    <t>Estructuración del Portafolio, Programas y Proyectos con las lineas de acción, recursos destinados vigencia 2026 y mapa de ruta</t>
  </si>
  <si>
    <t>Fichas de Proyectos</t>
  </si>
  <si>
    <t>PRY-SIN-1.1  Gobernanza de Arquitectura T.I.</t>
  </si>
  <si>
    <t>Ficha proyecto PRY-SIN-1.1'!A1</t>
  </si>
  <si>
    <t>PRY-SIN-1.2  MEGA HOPEX Gestión de Arquitectura</t>
  </si>
  <si>
    <t>Ficha proyecto PRY-SIN-1.2'!A1</t>
  </si>
  <si>
    <t>Proy-SIN-1.3 SITAC Evaluacion obs tec, método atam, mejoras, orquestación</t>
  </si>
  <si>
    <t>Ficha proyecto PRY-SIN-1.3'!A1</t>
  </si>
  <si>
    <t>Proy-SIN-1.4  ERP. planificación de recursos empresariales (enterprise resourcing planning)</t>
  </si>
  <si>
    <t>Ficha proyecto PRY-SIN-1.4'!A1</t>
  </si>
  <si>
    <t>Proy-SIN-1.5  Sistema Gestión Documental Electrónico y de Archivo</t>
  </si>
  <si>
    <t>Ficha proyecto PRY-SIN-1.5'!A1</t>
  </si>
  <si>
    <t>Proy-SIN-1.6 Sistemas de información gobierno y analítica de datos (gestión de auditoría y calidad)</t>
  </si>
  <si>
    <t>Ficha proyecto PRY-SIN-1.6'!A1</t>
  </si>
  <si>
    <t>Proy-SIN-1.7 Sistema de información fortalecimiento del trabajo colaborativo y toma de decisiones, chat entidad.</t>
  </si>
  <si>
    <t>Ficha proyecto PRY-SIN-1.7'!A1</t>
  </si>
  <si>
    <t>Proy-SIN-1.8  Fortalecimiento del modelo de atención interna de mesa de servicio.</t>
  </si>
  <si>
    <t>Ficha proyecto PRY-SIN-1.8'!A1</t>
  </si>
  <si>
    <t>PRY-SIN-1.9 Soluciones de Blockchain</t>
  </si>
  <si>
    <t>Ficha proyecto PRY-SIN-1.9'!A1</t>
  </si>
  <si>
    <t>PRY-SIN-1.10  Sistema Biométrico Facial incluido Torniquetes</t>
  </si>
  <si>
    <t>Ficha proyecto PRY-SIN-1.10'!A1</t>
  </si>
  <si>
    <t>Proy-SIN-1.11 Soluciones de inteligencia artificial</t>
  </si>
  <si>
    <t>Ficha proyecto PRY-SIN-1.11'!A1</t>
  </si>
  <si>
    <t>Proy-SIN-1.12 Aplicaciones, herramientas, soluciones de big data</t>
  </si>
  <si>
    <t>Ficha proyecto PRY-SIN-1.12'!A1</t>
  </si>
  <si>
    <t>PRY-SIN-1.13 Soluciones de Plataforma BPMN</t>
  </si>
  <si>
    <t>Ficha proyecto PRY-SIN-1.13'!A1</t>
  </si>
  <si>
    <t>PRY-SIN-1.14 Soluciones de Plataforma RPA</t>
  </si>
  <si>
    <t>Ficha proyecto PRY-SIN-1.14'!A1</t>
  </si>
  <si>
    <t>Proy-SIN-1.15  Implementación de plataformas para la integración e interoperabilidad</t>
  </si>
  <si>
    <t>Ficha proyecto PRY-SIN-1.15'!A1</t>
  </si>
  <si>
    <t>Proy-TEC-1.1  Transformación integral de servicios tecnológicos: innovación, fortalecimiento y eficiencia</t>
  </si>
  <si>
    <t>PRY-TEC-1.1'!A1</t>
  </si>
  <si>
    <t>PRY-TEC-1.2  Realizar e implementar la segunda iteración del ejercicio de arquitectura empresarial para los dominios de tecnología y seguridad</t>
  </si>
  <si>
    <t>PRY-TEC-1.2'!A1</t>
  </si>
  <si>
    <t>Proy-TEC-1.3  Implementar un esquema de alta disponibilidad y recuperación para la infraestructura y servicios tecnológicos</t>
  </si>
  <si>
    <t>PRY-TEC-1.3'!A1</t>
  </si>
  <si>
    <t xml:space="preserve">Proy-TEC-1.4  Implementar la Infraestructura y Servicios Base para Capacidades de Analítica y Big Data </t>
  </si>
  <si>
    <t>PRY-TEC-1.4'!A1</t>
  </si>
  <si>
    <t xml:space="preserve">Proy-SEG-1.1  Fortalecimiento Integral de la Seguridad: Desarrollo de Controles Y Relaciones con Proveedores </t>
  </si>
  <si>
    <t>PRY-SEG-1.1'!A1</t>
  </si>
  <si>
    <t>Dominio</t>
  </si>
  <si>
    <t>ID</t>
  </si>
  <si>
    <t>DESCRIPCIÓN</t>
  </si>
  <si>
    <t>Instauración de la capacidad de Gobierno y Gestion de la Arquitectura Empresarial para la transformacion digital de la Cancilleria</t>
  </si>
  <si>
    <t>Consolidacion de un marco de gestión de capacidades para la transformación digital de la Cancilleria</t>
  </si>
  <si>
    <t>Consolidacion de servicios institucionales pertinentes, eficientes y de calidad para el ciudadano y grupo de interés mediante el uso intensivo de las TI.</t>
  </si>
  <si>
    <t>Consolidacion del talento humano competente y comprometido para la transformacion digital de la Cancilleria</t>
  </si>
  <si>
    <t>Gobierno de Datos</t>
  </si>
  <si>
    <t>Programa Transformación Digital</t>
  </si>
  <si>
    <t>Fortalecimiento de la Arquitectura y Servicios Tecnológicos</t>
  </si>
  <si>
    <t>Vacias</t>
  </si>
  <si>
    <t>CAN01-P01</t>
  </si>
  <si>
    <t>CAN01-P02</t>
  </si>
  <si>
    <t>CAN02-P01</t>
  </si>
  <si>
    <t>CAN02-P02</t>
  </si>
  <si>
    <t>CAN02-P03</t>
  </si>
  <si>
    <t>CAN02-P04</t>
  </si>
  <si>
    <t>CAN03-P01</t>
  </si>
  <si>
    <t>CAN03-P02</t>
  </si>
  <si>
    <t>CAN04-P01</t>
  </si>
  <si>
    <t>CAN04-P02</t>
  </si>
  <si>
    <t>PRY-INF-1.1
Mod Gdatos</t>
  </si>
  <si>
    <t>PRY-INF-1.2
AproADatos</t>
  </si>
  <si>
    <t>PRY-INF-1.3
Politica Est y datosA</t>
  </si>
  <si>
    <t>Proy SIN1.1
Gob AE TI</t>
  </si>
  <si>
    <t>Proy SIN1.2
Hta AE</t>
  </si>
  <si>
    <t>Proy SIN1.3
 SITAC</t>
  </si>
  <si>
    <t>Proy SIN1.4 
ERP</t>
  </si>
  <si>
    <t>Proy SIN1.5
 SGDEA</t>
  </si>
  <si>
    <t>Proy SIN1.6 
SI GYAD</t>
  </si>
  <si>
    <t>Proy SIN1.7
 TrabCol</t>
  </si>
  <si>
    <t>Proy SIN1.8 
MesaServ</t>
  </si>
  <si>
    <t>Proy SIN1.9
BlockChain</t>
  </si>
  <si>
    <t xml:space="preserve">Proy SIN1.10 
Sis Biomet
</t>
  </si>
  <si>
    <t>Proy SIN1.11 
Sol IA</t>
  </si>
  <si>
    <t>Proy SIN1.12
Sol BigData</t>
  </si>
  <si>
    <t>Proy SIN1.13
Sol BPM</t>
  </si>
  <si>
    <t>Proy SIN1.14
Sol RPA</t>
  </si>
  <si>
    <t>Proy SIN1.15
Plat IyI</t>
  </si>
  <si>
    <t>TECProy 1.1
TransServTec</t>
  </si>
  <si>
    <t>TECProy 1.2
AE TI y Seg</t>
  </si>
  <si>
    <t>TECProy 1.3
EsqAltaDisp</t>
  </si>
  <si>
    <t>TECProy 1.4
InfySerCapBigData</t>
  </si>
  <si>
    <t>SEGProy 1.1
InfySerBD</t>
  </si>
  <si>
    <t>Negocio</t>
  </si>
  <si>
    <t>BreNeg01</t>
  </si>
  <si>
    <t>La entidad debe adoptar e instaurar el modelo de gobierno y gestión de Arquitectura Empresarial definido como base en la transformación digital para cumplir con sus logros misionales.</t>
  </si>
  <si>
    <t>BreNeg02</t>
  </si>
  <si>
    <t>La entidad debería adoptar un marco de gobierno y gestión de TI (políticas, principios, estrategias, capacidades, estructura organizacional, procesos, servicios). Se requiere la adopción de estrategias, unidades organizacionales, funciones, servicios institucionales, procesos, sistemas de información, información y tecnología que habiliten a la Cancillería para su transformación digital a partir de la Gestión de TI.</t>
  </si>
  <si>
    <t>BreNeg03</t>
  </si>
  <si>
    <t>La entidad no ha consolidado la capacidad para gestionar el portafolio de programa, planes y proyectos.</t>
  </si>
  <si>
    <t>BreNeg04</t>
  </si>
  <si>
    <t>La Cancillería requiere adoptar mejores prácticas para la planificación, diseño e implementación del cambio y asegurar su mejora continua para su transformación digital. Las mejores prácticas deben incluir procesos, servicios y tecnología para la definición de planes para implementar cambios en los múltiples marcos, sistemas y áreas funcionales de la entidad, ejecutar los planes para la gestión del cambio, capacitación, comunicación y recompensas / incentivos, y el establecimiento de métricas para medir la adopción del cambio</t>
  </si>
  <si>
    <t>BreNeg05</t>
  </si>
  <si>
    <t>El modelo de operación institucional no está optimizado para responder a las necesidades de los clientes internos y externos, para soportar la orientación a servicios y la gestión basada en capacidades. El modelo de procesos institucional debe ser reorientado para soportar una cadena de valor centrada en los clientes internos y externos.</t>
  </si>
  <si>
    <t>BreNeg06</t>
  </si>
  <si>
    <t>La Cancillería debería consolidar su capacidad de gestionar su modelo organizacional y su capacidad de adaptarse a los cambios de acuerdo con el contexto y el entorno de la entidad. Para ello debe adquirir la capacidad de analizar la situación del entorno y las necesidades de la población, las regulaciones y normas y examinar el alcance y las contingencias para procesos de rediseño organizacional, analizar las probabilidades de utilidad y viabilidad e instaurar los cambios en su modelo organizacional en los procesos de la transformación digital.</t>
  </si>
  <si>
    <t>BreNeg07</t>
  </si>
  <si>
    <t>La Cancillería debería tener una visión integral del ciudadano y grupos de interés para el diseño y la promoción de los servicios, revisar el portafolio, gestionar los requerimientos normativos y regulatorios de los servicios, identificar los cambios necesarios en los procesos de entrega de servicios y habilitando la información de los servicios ofertados al ciudadano y grupos de interés en las respectivas aplicaciones para su accesibilidad.</t>
  </si>
  <si>
    <t>BreNeg08</t>
  </si>
  <si>
    <t>La Cancillería debería adoptar mejores prácticas para la alineación de capacidades y servicios institucionales, que facilite la integración entre unidades organizacionales, procesos institucionales y sistemas, facilitando la adopción de una arquitectura orientada a servicios. La definición de los servicios y los acuerdos de nivel de servicio y operativo de los servicios institucionales busca garantizar la alineación con los servicios de los sistemas de información y los servicios de tecnología, reducir tiempos y costos e incrementar la satisfacción de los ciudadanos y los clientes internos de la entidad.</t>
  </si>
  <si>
    <t>BreNeg09</t>
  </si>
  <si>
    <t>La Cancillería debería contar con un modelo de gestión del talento humano que integre las estrategias clave, la definición de los roles, el mapa y el diccionario de competencias comportamentales y técnicas, los procesos de reclutamiento, selección, desarrollo de personal y evaluación de desempeño, validado y formalizado alineado con la planeación estratégica institucional, permitiendo a la Cancillería establecer planes de acción que motiven al personal, permitan su alineación con objetivos y metas corporativas y generen oportunidades de reconocimiento y generación de confianza del sector derivado de las capacidades del talento humano para la transformación digital de la entidad.</t>
  </si>
  <si>
    <t>BreNeg10</t>
  </si>
  <si>
    <t>La Cancillería debería habilitar su talento humano para instaurar la capacidad de gestión de la arquitectura empresarial y avanzar en la conformación de los órganos de gobierno y gestión de AE y TI identificando y destacando liderazgos y alineando los esfuerzos de todos sus integrantes.</t>
  </si>
  <si>
    <t>Sistemas de Información</t>
  </si>
  <si>
    <t>BreSis.1</t>
  </si>
  <si>
    <t>La Falta de un modelo de gobierno arquitectónico de sistemas de información abre la oportunidad para que se oriente, soporte, diagnostique y retroalimente la transformación de la Cancillería.</t>
  </si>
  <si>
    <t>Proy SIN1.1</t>
  </si>
  <si>
    <t>Proy SIN1.2</t>
  </si>
  <si>
    <t>TDProy SIN1.3</t>
  </si>
  <si>
    <t>TDProy SIN1.4</t>
  </si>
  <si>
    <t>TDProy SIN1.5</t>
  </si>
  <si>
    <t>TDProy SIN1.6</t>
  </si>
  <si>
    <t>TDProy SIN1.7</t>
  </si>
  <si>
    <t>TDProy SIN1.8</t>
  </si>
  <si>
    <t>Proy SIN1.9</t>
  </si>
  <si>
    <t xml:space="preserve">Proy SIN1.10 </t>
  </si>
  <si>
    <t xml:space="preserve">TDProy SIN1.11 </t>
  </si>
  <si>
    <t>TDProy SIN1.12</t>
  </si>
  <si>
    <t>Proy SIN1.13</t>
  </si>
  <si>
    <t>Proy SIN1.14</t>
  </si>
  <si>
    <t>TDProy SIN1.15</t>
  </si>
  <si>
    <t>BreSis.2</t>
  </si>
  <si>
    <t>La Entidad debe tener un proceso de asignación de responsabilidades de los dueños del proceso de negocio y de la información.</t>
  </si>
  <si>
    <t>BreSis.3</t>
  </si>
  <si>
    <t>Se identifica la oportunidad de definir un Comité de Arquitectura de Sistemas de Información en la Entidad, que sigan las políticas, estándares, principios y lineamientos del Modelo de Gobernanza. Ejecutar las actualizaciones de lenguajes de programación, bases de datos, sistema operativo siguiendo las mejores prácticas, priorización de evolutivos, controlar y exigir cumplimiento de acuerdos de niveles de servicios, para evitar la obsolescencia tecnológica y que se puedan gestionar los sistemas de información con arquitecturas de alta complejidad operativa y dificultad en el soporte o conocimiento</t>
  </si>
  <si>
    <t>BreSis.4</t>
  </si>
  <si>
    <t>Se identifica la oportunidad de implementar buenas prácticas para el seguimiento a los contratos por servicios de soporte técnico realizados con terceros, si bien el soporte lo puede dar cualquier proveedor de servicios, el directo responsable es la Entidad.</t>
  </si>
  <si>
    <t>BreSis.5</t>
  </si>
  <si>
    <t>Se identifica la oportunidad de hacer análisis permanentes a los sistemas de información y detectar cuales son candidatos para darse de baja o en su defecto mejorar su desempeño.</t>
  </si>
  <si>
    <t>BreSis.6</t>
  </si>
  <si>
    <t>Adoptar o crear un Modelo de Gobierno para la Gestión de las Tecnologías de la Información y las Comunicaciones. Oficializar la creación de los roles especializados como el Product Owner.</t>
  </si>
  <si>
    <t>BreSis.7</t>
  </si>
  <si>
    <t>Se identifica la oportunidad de controlar los requerimientos creados por los usuarios internos y externos y que existan procedimientos para la creación de nuevos servicios, nuevos módulos, nuevos sistemas de información que ayuden a optimizar los procesos de la Entidad y que no se vuelvan requerimientos que nunca se implementan o que nunca son recibidos por los usuarios en el ambiente de producción.</t>
  </si>
  <si>
    <t>X</t>
  </si>
  <si>
    <t>BreSis.8</t>
  </si>
  <si>
    <t>Reforzar la Integración de los sistemas de información actuales (INTERNOS) y de las entidades que se requiere tener conexión continua para intercambio de información y procesos. Se centra en la comunicación, colaboración e integración entre desarrolladores de software y los profesionales de sistemas en las tecnologías de la información (IT).</t>
  </si>
  <si>
    <t>TDPtoy SIN1.3 SITAC Evaluación OBS Tec</t>
  </si>
  <si>
    <t>BreSis.9</t>
  </si>
  <si>
    <t>Se identifica la oportunidad de analizar los diferentes softwares de tipo plataforma, para cubrir las necesidades que tiene la entidad para mejorar los flujos de procesos, gestionar los contenidos de los portales.</t>
  </si>
  <si>
    <t>BreSis.10</t>
  </si>
  <si>
    <t>Se identifican oportunidades de implementación de herramientas blockchain para salvaguardar información confidencial de la Entidad, proveyendo trazabilidad de esta y evitar vulneraciones.</t>
  </si>
  <si>
    <t>BreSis.11</t>
  </si>
  <si>
    <t>Se identifica oportunidades para que los procesos sean seguros, identificando los procesos core de la Entidad como generación de pasaporte, apostilla, etc.</t>
  </si>
  <si>
    <t>BreSis.12</t>
  </si>
  <si>
    <t>Reforzar las funcionalidades de la plataforma XROAD</t>
  </si>
  <si>
    <t>BreSis.13</t>
  </si>
  <si>
    <t>Se identifica la oportunidad de mirar todas estas anotaciones no desde el punto de vista tecnológico sino MISIONAL, mirarlo desde el punto de vista de la necesidad de los USUARIOS, desde el punto de vista de la optimización de un proceso.</t>
  </si>
  <si>
    <t>BreSis.14</t>
  </si>
  <si>
    <t>Se identifica la oportunidad de implementar herramientas de inteligencia artificial ya sea por procesos repetitivos o por gestión y almacenamiento de información.</t>
  </si>
  <si>
    <t>BreSis.15</t>
  </si>
  <si>
    <t>Se identifica oportunidades para homologar las versiones de las plataformas que se usan para desarrollar, así como garantizar la documentación y repositorios de código que garanticen el ciclo de vida de los desarrollos de las aplicaciones de la Cancillería.</t>
  </si>
  <si>
    <t>BreSis.16</t>
  </si>
  <si>
    <t>Se identifica oportunidades para crear repositorios especializados en mantener actualizadas las hojas de vida de los sistemas de información igualmente de los manuales técnicos y de usuario.</t>
  </si>
  <si>
    <t>BreSis.17</t>
  </si>
  <si>
    <t>Se tiene la necesidad mayor de renovación hacia arquitecturas orientadas a servicios, microservicios y computación en la nube. Se hace necesario hacer sinergias con las capacidades del dominio de tecnologías de información para garantizar el ciclo de vida de los catálogos del dominio de sistemas de información.</t>
  </si>
  <si>
    <t>BreSis.18</t>
  </si>
  <si>
    <t>Llama la atención la ausencia de soluciones móviles, el uso de chat virtuales, mensajería instantánea, redes sociales, lo que serían oportunidades de mejora en la evolución del ciclo de vida de los catálogos de aplicaciones físicas y lógicas. Adicionalmente de uso interno entre las Embajadas, Consulados, etc., que controle la trazabilidad de procesos que se lleven a cabo internamente.</t>
  </si>
  <si>
    <t>BreSis.19</t>
  </si>
  <si>
    <t>Reforzar las herramientas, aplicaciones o sistemas de información que permitan identificar y evaluar los riesgos potenciales que podrían interrumpir la actividad normal en la organización. Continuidad de la operación, planes de contingencia, centros alternos de procesos, etc.</t>
  </si>
  <si>
    <t>BreSis.20</t>
  </si>
  <si>
    <t>Reforzar los Servicios Digitales, como un conjunto de soluciones tecnológicas y procedimientos que brindan a la Entidad la capacidad para su transformación digital y lograr una adecuada interacción con el ciudadano, garantizando el derecho a la utilización de medios electrónicos ante la ciudadanía.</t>
  </si>
  <si>
    <t>BreSis.21</t>
  </si>
  <si>
    <t>Optimizar la ciberseguridad para defender las computadoras, los servidores, los dispositivos móviles, los sistemas electrónicos, las redes y los datos de ataques maliciosos. También se conoce como seguridad de tecnología de la información o seguridad de la información electrónica. Se encarga de la gestión de información y eventos de seguridad.</t>
  </si>
  <si>
    <t>BreSis.22</t>
  </si>
  <si>
    <t>Optimizar los servicios de procesos Core. Con esto se asegura que los sistemas con tecnología o aplicaciones de software antiguo o desactualizado que sigue en uso dentro de la Entidad sigan desempeñando las funciones para las que fue diseñado. Algunos sistemas con software antiguo ya no cuentan con soporte y mantenimiento y están limitados a nivel de crecimiento. Sin embargo, no pueden reemplazarse fácilmente.</t>
  </si>
  <si>
    <t>BreSis.23</t>
  </si>
  <si>
    <t>Mejorar los Servicios de Gestión de TIC integrando todas las áreas de la entidad, integrando las aplicaciones e intercambio de información</t>
  </si>
  <si>
    <t>BreSis.24</t>
  </si>
  <si>
    <t>Mejorar o implementar el gobierno de datos para proporcionar un enfoque general para administrar, mejorar y aprovechar la información de forma que pueda ayudarnos a ganar conocimiento y generar confianza en decisiones y operaciones empresariales</t>
  </si>
  <si>
    <t>BreSis.25</t>
  </si>
  <si>
    <t>Se detecta que la aplicación Informe Embajadores podría pasar al sistema e-SanCarlos</t>
  </si>
  <si>
    <t>BreSis.26</t>
  </si>
  <si>
    <t>Se detecta que la aplicación Consulta de Casos de Derechos Humanos podría pasar al sistema e-SanCarlos</t>
  </si>
  <si>
    <t>BreSis.27</t>
  </si>
  <si>
    <t>Se detecta que las entidades que usaban la aplicación Buzón de Apostilla mejoraron sus procesos creando sus propios documentos digitales, la única entidad que lo está utilizando es la Registraduría.</t>
  </si>
  <si>
    <t>BreSis.28</t>
  </si>
  <si>
    <t>Se detecta que la aplicación Recomendaciones de Derechos Humanos tiene información disponible solo para consulta, no está en operación por el área porque las funciones ya no las tiene la Cancillería. Usan otro desarrollo que hace lo mismo, con el mismo propósito, pero diferente forma. No está vigente</t>
  </si>
  <si>
    <t>BreSis.29</t>
  </si>
  <si>
    <t>La aplicación Informe al Congreso se migrará a la versión actualizada de SINMRE</t>
  </si>
  <si>
    <t>BreSis.30</t>
  </si>
  <si>
    <t>La aplicación Cancillería -Resoluciones, ya no pertenece al área que originalmente solicitó su desarrollo. Está pendiente por definir si se usa por e-SanCarlos o llevarlo al SINMRE.</t>
  </si>
  <si>
    <t>BreSis.31</t>
  </si>
  <si>
    <t>La aplicación Cancillería-Declaraciones, se encuentra pendiente por definir su vigencia. Posible paso a e-SanCarlos.</t>
  </si>
  <si>
    <t>BreSis.32</t>
  </si>
  <si>
    <t>La aplicación Directorios, se encuentra pendiente de actualización, se prevé que se utilizará utilizando otras herramientas de la Cancillería.</t>
  </si>
  <si>
    <t>BreSis.33</t>
  </si>
  <si>
    <t>La aplicación Directorio de funcionarios, tienen pendiente definir su vigencia.</t>
  </si>
  <si>
    <t>BreSis.34</t>
  </si>
  <si>
    <t>La aplicación Procesos Disciplinarios, tiene previsto ser reemplazado por SINMRE o e- SanCarlos. No tiene hoja de vida.</t>
  </si>
  <si>
    <t>BreSis.35</t>
  </si>
  <si>
    <t>La funcionalidad Cancillería-Perfiles económicos será reemplazada por e-SanCarlos que se especializa en todo lo relacionado con política exterior.</t>
  </si>
  <si>
    <t>BreSis.36</t>
  </si>
  <si>
    <t>La aplicación SISPYC, no lo están utilizando.</t>
  </si>
  <si>
    <t>BreSis.37</t>
  </si>
  <si>
    <t>El formulario PQRsFormulario se integra por medio de un email al sistema CIAC. No está integrado a la correspondencia y tampoco a otras plataformas de atención al ciudadano de la Entidad.</t>
  </si>
  <si>
    <t>BreSis.38</t>
  </si>
  <si>
    <t>La aplicación Biblioteca Virtual de Tratados Internacionales, lo reemplaza el SINMRE, el cual recoge la funcionalidad.</t>
  </si>
  <si>
    <t>BreSis.39</t>
  </si>
  <si>
    <t>La aplicación Inventarios en el Exterior, actualmente se encuentra en uso, pero la funcionalidad puede ser ampliada para cubrir lo que se hace en el SIAD.</t>
  </si>
  <si>
    <t>BreSis.40</t>
  </si>
  <si>
    <t>La aplicación Control de Acceso a Visitantes, actualmente se encuentra en uso, pero se bloquea, muy obsoleto, muy operativo.</t>
  </si>
  <si>
    <t>BreSis.41</t>
  </si>
  <si>
    <t>La aplicación Ausentismo Laboral, actualmente se encuentra en uso, pero muy obsoleto y operativo.</t>
  </si>
  <si>
    <t>BreSis.42</t>
  </si>
  <si>
    <t>El formulario Acceso a Servicios de TI, no tiene algunas funcionalidades básicas, posible reemplazo por otras herramientas de la Entidad.</t>
  </si>
  <si>
    <t>BreSis.43</t>
  </si>
  <si>
    <t>El sistema Candidaturas Cuotas y Contribuciones-C3, no lo están utilizando, muy obsoleto.</t>
  </si>
  <si>
    <t>BreSis.44</t>
  </si>
  <si>
    <t>El Sistema Administrativo, Financiero y Recursos Humanos - SIAD, es muy obsoleto, muy operativo, muchos procesos manuales, se detecta manipulación de los datos en línea.</t>
  </si>
  <si>
    <t>BreSis.45</t>
  </si>
  <si>
    <t>La aplicación Cooperación Judicial, actualmente está en uso. Pero la funcionalidad fue migrada al SITAC en donde se hace todo el seguimiento.</t>
  </si>
  <si>
    <t>BreSis.46</t>
  </si>
  <si>
    <t>El aplicativo Bookings, Software de MS, lo utilizan algunos consulados para llevar agendas. En proceso de eliminación.
Con la información obtenida por parte de las personas de la Dirección de Gestión Tecnología Informática y con base en las entrevistas presenciales y virtuales se llega a la siguiente conclusión:
Hay que llevar a cabo proceso de validación de la aplicación para definir si se transfiere a otro sistema y es posible dar de baja.
La Entidad debe establecer escenarios futuros y tomar la decisión de cambiar o establecer estrategias para definir si continúa o no con este aplicativo</t>
  </si>
  <si>
    <t>BreSis.47</t>
  </si>
  <si>
    <t>El Sistema de Relaciones Internacionales e-SanCarlos no está en uso. No se ha definido aún si continúa operativo.</t>
  </si>
  <si>
    <t>BreSis.48</t>
  </si>
  <si>
    <t>El aplicativo Inteligencia de Negocios Bodega de Datos- Master Data, no hay plan de reemplazo definido.</t>
  </si>
  <si>
    <t>BreSis.49</t>
  </si>
  <si>
    <t>La aplicación móvil Mi Consulado, actualmente no está en uso, está desactualizado.</t>
  </si>
  <si>
    <t>BreSis.50</t>
  </si>
  <si>
    <t>El Sistema Centro Integral de Atención al Ciudadano de la Cancillería de Colombia CIAC, está en uso para la gestión de los PQRS, sin embargo, las áreas que deben dar las respuestas a los requerimientos no tienen las opciones para dar la respuesta a las solicitudes, no hay trazabilidad.</t>
  </si>
  <si>
    <t>BreSis.51</t>
  </si>
  <si>
    <t>El sistema de información Apostilla y Legalizaciones, se encuentra vigente.</t>
  </si>
  <si>
    <t>BreSis.52</t>
  </si>
  <si>
    <t>El sistema de Pagos se encuentra actualmente vigente.</t>
  </si>
  <si>
    <t>BreSis.53</t>
  </si>
  <si>
    <t>El Sistema de Facturación Electrónica es provisto por un tercero y tiene problemas en la notificación de correos electrónicos.</t>
  </si>
  <si>
    <t>BreSis.54</t>
  </si>
  <si>
    <t>El Sistema de Registro y Control de Academia Diplomática, será actualizado a nivel de plataforma.</t>
  </si>
  <si>
    <t>BreSis.55</t>
  </si>
  <si>
    <t>El Sistema Integrado de Gestión - SVE Suite Visión Empresarial, es un sistema recién adquirido y lo tienen un gran número de entidades del estado, no se integra con ningún sistema y es On premise.</t>
  </si>
  <si>
    <t>BreSis.56</t>
  </si>
  <si>
    <t>El Sistema de Protocolo Acreditación y Privilegios, se encuentra en uso, pero tiene riesgo de ciberseguridad.</t>
  </si>
  <si>
    <t>BreSis.57</t>
  </si>
  <si>
    <t>El Sistema de Servicio al Exterior, actualmente se encuentra en uso, pero se detecta que no se integra con ningún sistema.</t>
  </si>
  <si>
    <t>BreSis.58</t>
  </si>
  <si>
    <t>El aplicativo de Certificaciones Laborales, se encuentra actualmente en uso, pero es muy operativo y no está integrado con otros sistemas.</t>
  </si>
  <si>
    <t>BreSis.59</t>
  </si>
  <si>
    <t>El Sistema de Información SINPLE es la Nómina para funcionarios Locales de cada país que se contratan en las misiones, pero actualmente se encuentra desactualizado en el framework y plataforma, los costos son altos.</t>
  </si>
  <si>
    <t>BreSis.60</t>
  </si>
  <si>
    <t>El Sistema integral de trámites al ciudadano - SITAC, es el CORE de la Cancillería, tiene obsolescencia tecnológica.</t>
  </si>
  <si>
    <t>BreSis.61</t>
  </si>
  <si>
    <t>El aplicativo WEB VISOR se encuentra pendiente de actualización, está relacionado con el SITAC por lo tanto se encuentra en la lista de los sistemas de información prioritarios para ser actualizados.</t>
  </si>
  <si>
    <t>BreSis.62</t>
  </si>
  <si>
    <t>El Sistema de Información Digiturno, se encuentra desactualizado</t>
  </si>
  <si>
    <t>BreSis.63</t>
  </si>
  <si>
    <t>El Sistema Biblioteca de la Academia, se encuentra en uso correctamente.</t>
  </si>
  <si>
    <t>BreSis.64</t>
  </si>
  <si>
    <t>El Sistema de Relaciones Internacionales e-SanCarlos, no está en uso. No se ha definido aún si este sistema de información continua.</t>
  </si>
  <si>
    <t>BreSis.65</t>
  </si>
  <si>
    <t>La aplicación de Inteligencia de Negocios Bodega de Datos- Master Data, tiene Tableros construidos, no hay plan de reemplazo.</t>
  </si>
  <si>
    <t>BreSis.66</t>
  </si>
  <si>
    <t>El aplicativo App Permisos y Licencias MRE, se encuentra actualmente en uso y actualizado.</t>
  </si>
  <si>
    <t>BreSis.67</t>
  </si>
  <si>
    <t>El Sistema de Información Aranda V2, está vigente, pero se deben realizar configuraciones para prestar mayores servicios, tiene una configuración de los servicios muy básico, las opciones funcionales no están configuradas de acuerdo con las necesidades de la Cancillería.</t>
  </si>
  <si>
    <t>BreSis.68</t>
  </si>
  <si>
    <t>El Sistema Centro Integral de Atención al Ciudadano de la Cancillería de Colombia, actualmente se encuentra en uso para la gestión de los PQRS, sin embargo, las áreas que deben dar las respuestas a las solicitudes no tienen las opciones para responder lo que se requiere. Solo recibe las PQRS, pero no las gestiona. Si tuviera escalamiento cada área podría gestionar. No tiene el número de radicado por lo tanto no se puede hacer seguimiento, se encuentra desarticulado para la atención, no hay trazabilidad, no se hace la atención.</t>
  </si>
  <si>
    <t>BreSis.69</t>
  </si>
  <si>
    <t>No se cuenta con un Sistemas de Información que permita modelar, implementar y gestionar los procesos de negocio, que abarcan múltiples aplicaciones empresariales, áreas y partes interesadas.</t>
  </si>
  <si>
    <t>BreSis.70</t>
  </si>
  <si>
    <t>No se cuenta con una aplicación para la automatización robótica de procesos, que permita apoyar la capacidad de gestión por procesos</t>
  </si>
  <si>
    <t>BreSis.71</t>
  </si>
  <si>
    <t>No se cuenta con una aplicación para la gestión de APIs, para gestionar la exposición de servicios en una arquitectura orientada a servicios</t>
  </si>
  <si>
    <t>BreSis.72</t>
  </si>
  <si>
    <t>No se cuenta con aplicación de intermediación y enrutamiento de APIs, para gestionar un único punto de entrada a los servicios en la arquitectura</t>
  </si>
  <si>
    <t>BreSis.73</t>
  </si>
  <si>
    <t>No se cuenta con una aplicación que gestionar e implementar la mensajería basada en eventos, que permita el procesamiento en tiempo real de flujos de información y logs de las aplicaciones</t>
  </si>
  <si>
    <t>BreSis.74</t>
  </si>
  <si>
    <t>Adquirir una solución para el Análisis de la Información voluminosa de datos estructurados, semiestructurados y no estructurados que tienen el potencial de ser extraídos para obtener información.</t>
  </si>
  <si>
    <t>BreSis.75</t>
  </si>
  <si>
    <t>Se requiere ampliar la capacidad de la plataforma de gestión de contenido empresarial, de forma transversal a los procesos que lo requieran y los servicios digitales de la Cancillería.</t>
  </si>
  <si>
    <t>BreSis.76</t>
  </si>
  <si>
    <t>Es necesario buscar completitud de metadatos, interfaces y documentación de la implementación de MEGA HOPEX en la operación, así como también ampliar el licenciamiento para soportar gobierno de datos y la gestión de metadatos.</t>
  </si>
  <si>
    <t>BreSis.77</t>
  </si>
  <si>
    <t>Se requiere implementar plataforma de aprovisionamiento multi nube para el soporte de la capacidad de infraestructura.</t>
  </si>
  <si>
    <t>BreSis.78</t>
  </si>
  <si>
    <t>Se requiere la implementación de toda la capa de integración e interoperabilidad de los sistemas de información tanto, interna y externamente de la Cancillería.</t>
  </si>
  <si>
    <t>BreSis.79</t>
  </si>
  <si>
    <t>Se requiere implementar herramienta de analítica avanzada para el desarrollo de la capacidad en la toma de decisiones</t>
  </si>
  <si>
    <t>BreSis.80</t>
  </si>
  <si>
    <t>Se requiere la implementación de unas plataformas que permita automatizar procesos repetitivos, mas no reemplazar personas.</t>
  </si>
  <si>
    <t>BreSis.81</t>
  </si>
  <si>
    <t>Se requiere implementar un sistema de gestión documental debido a que algunos procesos como correspondencia, gestión de documentos, radicación, etc., no se encuentran debidamente controlados y organizados.</t>
  </si>
  <si>
    <t>BreSis.82</t>
  </si>
  <si>
    <t>Se requiere implementar un sistema de información que permita la organización de la información que se encuentren en diferentes bases de datos y que se requiere estén centralizadas. Se requiere igualmente que se establezcan políticas, normas que organicen los datos de la Entidad.</t>
  </si>
  <si>
    <t>BreSis.83</t>
  </si>
  <si>
    <t>Se tiene la necesidad de renovación hacia arquitecturas orientadas a servicios, microservicios y computación en la nube. Se hace necesario hacer sinergias con las capacidades del dominio de tecnologías para garantizar el ciclo de vida de los catálogos del dominio de sistemas de información.</t>
  </si>
  <si>
    <t>BreSis.84</t>
  </si>
  <si>
    <t>Se requiere implementar un sistema de información de auditoría que permita la Entidad mejorar las operaciones, aseguramiento y apoye la presencia de posibles riesgos en los procesos.</t>
  </si>
  <si>
    <t>BreSis.85</t>
  </si>
  <si>
    <t>Se requiere implementar un sistema de gestión de la calidad que permita a la Entidad mejorar las operaciones, aseguramiento y apoye la presencia de posibles riesgos en los procesos.</t>
  </si>
  <si>
    <t xml:space="preserve">Información </t>
  </si>
  <si>
    <t>BreInf01</t>
  </si>
  <si>
    <t>Gestión de Metadatos: La gestión inadecuada de metadatos, como la falta de documentación sobre la procedencia, calidad y significado de los datos, puede dificultar la comprensión y el uso efectivo de la información que se requirió para el análisis de la información recibida</t>
  </si>
  <si>
    <t>PRY-INF-1.1</t>
  </si>
  <si>
    <t>BreInf02</t>
  </si>
  <si>
    <t>Inconsistencia en la Calidad de Datos: Problemas de calidad de datos, como la presencia de datos inexactos, incompletos o desactualizados, afectaron considerablemente el ejercicio de AS-IS en la toma de decisiones y la confianza en la información analizada</t>
  </si>
  <si>
    <t>PRY-INF-1.2</t>
  </si>
  <si>
    <t>PRY-INF-1.3</t>
  </si>
  <si>
    <t>BreInf03</t>
  </si>
  <si>
    <t>Fragmentación de Datos: La fragmentación de datos, donde la misma información se encuentra dispersa en diferentes sistemas y bases de datos, dificultó la obtención de una visión integral y coherente de la información, para la construcción de los componentes del dominio de datos</t>
  </si>
  <si>
    <t>BreInf04</t>
  </si>
  <si>
    <t>Gestión de Cambios Ineficiente: La falta de procesos eficientes para gestionar cambios en la arquitectura de datos generó problemas de consistencia y trazabilidad, especialmente cuando se implementan nuevas políticas, estándares o tecnologías</t>
  </si>
  <si>
    <t>BreInf05</t>
  </si>
  <si>
    <t>Coordinación entre unidades de negocio: Se evidencio una necesidad de mejorar la comunicación de buenas prácticas entre diferentes unidades de negocio, para no caer en redundancia de información, falta de coordinación y dificultades para compartir datos e información de manera efectiva, así como las buenas prácticas identificadas en algunas unidades de negocio a nivel de calidad de datos y consistencia de estos</t>
  </si>
  <si>
    <t>BreInf06</t>
  </si>
  <si>
    <t>Cultura Organizativa: Es importante promover una cultura de gestión de datos que permita la adecuada comunicación y transferencia de conocimiento al interior de la Cancillería</t>
  </si>
  <si>
    <t>BreInf07</t>
  </si>
  <si>
    <t>Capacitación en arquitectura y gobernanza de datos: La falta de capacitación y conciencia en temas de gestión y gobierno de datos puede llevar a prácticas subóptimas y a la falta de comprensión sobre la importancia de los datos en la toma de decisiones y la prestación de servicios públicos</t>
  </si>
  <si>
    <t>BreInf08</t>
  </si>
  <si>
    <t>Fuentes de información insuficientes: Las fuentes de información que se obtuvieron de parte de la Cancillería no permitieron generar los artefactos de información con la adecuada especificidad</t>
  </si>
  <si>
    <t>BreInf09</t>
  </si>
  <si>
    <t>Modelos de bases de datos inexistentes: Los modelos de bases datos lógicos y físicos con los que cuenta la entidad no permiten definir los componentes físicos y lógicos de datos</t>
  </si>
  <si>
    <t>BreInf10</t>
  </si>
  <si>
    <t>Flujos de información: Los flujos de información para identificar fuentes de datos y datos maestros no fueron lo suficientemente claros para lograr definir las relaciones e interacciones entre componentes de información.</t>
  </si>
  <si>
    <t>Tecnología</t>
  </si>
  <si>
    <t>BreTec01</t>
  </si>
  <si>
    <t>Fortalecer las Asociaciones entre Componentes Lógicos y Físicos: Mejorar la claridad y precisión en las asociaciones entre componentes lógicos y físicos para facilitar una comprensión y gestión más efectiva de la arquitectura tecnológica.</t>
  </si>
  <si>
    <t>TECProy 1.2</t>
  </si>
  <si>
    <t>BreTec02</t>
  </si>
  <si>
    <t>Integrar la Arquitectura con Elementos de Gobierno y Gestión: Establecer una asociación arquitectónica clara con elementos de gobierno y gestión, como la base de configuración CMDB, para lograr una integración más eficaz en todos los dominios.</t>
  </si>
  <si>
    <t>BreTec03</t>
  </si>
  <si>
    <t>Definir de Manera Exhaustiva el Portafolio de Servicios de Tecnología: Fortalecer la definición del portafolio de servicios desde las perspectivas de arquitectura y mejores prácticas para mejorar su utilidad y eficacia global.</t>
  </si>
  <si>
    <t>TECProy 1.1</t>
  </si>
  <si>
    <t>BreTec04</t>
  </si>
  <si>
    <t>Implementar Procesos Proactivos para la Gestión Operativa: Desarrollar capacidades proactivas en la gestión de procesos para permitir la planificación y proyección de servicios tecnológicos, reduciendo la reactividad.</t>
  </si>
  <si>
    <t>BreTec05</t>
  </si>
  <si>
    <t>Establecer Redundancia en Servicios Críticos: Implementar redundancia en servicios críticos, como la expedición de pasaportes, el servicio consultar o los trámites 24/7 (Asociados a diferencias horarias), para mejorar la continuidad operativa y la resiliencia frente a posibles fallas.</t>
  </si>
  <si>
    <t>TECProy 1.3</t>
  </si>
  <si>
    <t>BreTec06</t>
  </si>
  <si>
    <t>Potenciar la Interoperabilidad y Adopción de Servicios en la Nube: Reforzar el enfoque en la interoperabilidad y adoptar estrategias claras para servicios en la nube, fomentando la innovación tecnológica.</t>
  </si>
  <si>
    <t>BreTec07</t>
  </si>
  <si>
    <t>Implementar y ampliar la capacidad para analítica y Big Data: Mejorar las capacidades tecnológicas para soportar eficientemente analítica y Big Data, permitiendo un mejor aprovechamiento de datos e información.</t>
  </si>
  <si>
    <t>TECProy 1.4</t>
  </si>
  <si>
    <t>BreTec08</t>
  </si>
  <si>
    <t>Alinear las Expectativas con una Eficiencia Operativa Sostenible: Alinear las expectativas de alto nivel, como el soporte 24/7 y procesos automáticos, con una eficiencia operativa sostenible para garantizar la coherencia entre expectativas y realidad.</t>
  </si>
  <si>
    <t>BreTec09</t>
  </si>
  <si>
    <t>Optimizar Procesos de Citas y Servicio al Cliente: Desarrollar estrategias proactivas soportadas en tecnología para manejar eficientemente las citas y mejorar la prestación de servicios al cliente, optimizando la experiencia del usuario.</t>
  </si>
  <si>
    <t>BreTec10</t>
  </si>
  <si>
    <t>Adoptar un Enfoque Estratégico en la Planificación Tecnológica: Orientar la arquitectura tecnológica hacia un enfoque estratégico en lugar de reactivo, permitiendo una planificación más efectiva y la adaptación continua a cambios y evoluciones tecnológicas.</t>
  </si>
  <si>
    <t>Seguridad y Privacidad de la Información</t>
  </si>
  <si>
    <t>BreSeg01</t>
  </si>
  <si>
    <t>Articulación entre Elementos de Seguridad y Ejercicio de Arquitectura: Existe la necesidad de mejorar la articulación entre los elementos evaluados en seguridad y la práctica de arquitectura, garantizando una integración más efectiva de los servicios tecnológicos y controles definidos en el metamodelo.</t>
  </si>
  <si>
    <t>BreSeg02</t>
  </si>
  <si>
    <t>Desarrollo del Catálogo de Controles de Seguridad y Privacidad: La creación de un catálogo de controles de seguridad y privacidad es esencial para identificar acciones a corto, mediano y largo plazo. Este catálogo debe formar parte de la hoja de ruta de arquitectura de seguridad.</t>
  </si>
  <si>
    <t>SEGProy 1.1</t>
  </si>
  <si>
    <t>BreSeg03</t>
  </si>
  <si>
    <t>Crecimiento de Aspectos del Ciclo PHVA para la Etapa Optimizado: Se requiere garantizar el crecimiento de los aspectos del ciclo PHVA de seguridad para mejorar el indicador de la etapa "Optimizado". Estas acciones deben integrarse y articularse con las actividades de arquitectura.</t>
  </si>
  <si>
    <t>BreSeg04</t>
  </si>
  <si>
    <t>Ampliación del Dominio de Seguridad y Privacidad a Nuevos Servicios: Es esencial ampliar el dominio de seguridad y privacidad para abarcar los nuevos servicios de tecnología. Esto implica la identificación y aplicación de controles y soluciones tecnológicas específicas para estos nuevos servicios.</t>
  </si>
  <si>
    <t>BreSeg05</t>
  </si>
  <si>
    <t>Integración de Resultados de Medición del MSPI con Arquitectura: A pesar del alto nivel de cumplimiento en seguridad, es necesario integrar los resultados de medición del MSPI (Medición de Seguridad del Patrimonio de la Información) con el ejercicio de arquitectura para fortalecer aún más los aspectos de seguridad.</t>
  </si>
  <si>
    <t>BreSeg06</t>
  </si>
  <si>
    <t>Alineación de Acciones de Corto, Mediano y Largo Plazo en Hoja de Ruta: La hoja de ruta de arquitectura de seguridad debe alinear las acciones identificadas a corto, mediano y largo plazo, asegurando una visión coherente y eficaz para mejorar la seguridad informática y de la información.</t>
  </si>
  <si>
    <t>BreSeg07</t>
  </si>
  <si>
    <t>Fortalecimiento de la Relación con Proveedores en el Contexto de Seguridad: Mejorar la relación con proveedores desde la perspectiva de seguridad, estableciendo controles y prácticas que garanticen la integridad y confidencialidad de la información manejada por terceros.</t>
  </si>
  <si>
    <t>BreSeg08</t>
  </si>
  <si>
    <t>Incorporación de Nuevas Tecnologías de Seguridad: Anticipar la incorporación de nuevas tecnologías de seguridad para abordar amenazas emergentes y garantizar la efectividad de los controles existentes.</t>
  </si>
  <si>
    <t>BreSeg09</t>
  </si>
  <si>
    <t>Optimización de la Seguridad en las Operaciones: Desarrollar estrategias para optimizar la seguridad en las operaciones, mejorando la eficiencia de los procesos y garantizando una respuesta adecuada a incidentes de seguridad.</t>
  </si>
  <si>
    <t>BreSeg10</t>
  </si>
  <si>
    <t>Desarrollo de Capacidades para la Gestión de Incidentes de Seguridad: Fortalecer las capacidades para la gestión de incidentes de seguridad, asegurando una respuesta rápida y efectiva frente a posibles amenazas o brechas de seguridad.</t>
  </si>
  <si>
    <t>Clasificación</t>
  </si>
  <si>
    <t>Proyectos Resultantes AE</t>
  </si>
  <si>
    <t>Portafolio</t>
  </si>
  <si>
    <t>Programa</t>
  </si>
  <si>
    <t>ID Proyecto</t>
  </si>
  <si>
    <t>Proyecto</t>
  </si>
  <si>
    <t>Proyectos esenciales</t>
  </si>
  <si>
    <t>Establecimiento del Modelo de Gobierno y Gestión de Arquitectura Empresarial alineado con Modelo de Gobernanza de la Cancillería para su transformación digita</t>
  </si>
  <si>
    <t>No Aplica</t>
  </si>
  <si>
    <t>Establecimiento del Modelo de Gobierno y Gestion de Arquitectura Empresarial alineado con Modelo de Gobernanza de la Cancilleria para su transformación digital</t>
  </si>
  <si>
    <t>Instauración de la capacidad de gobierno y gestión de la arquitectura empresarial para la transformación digital de la Cancillería</t>
  </si>
  <si>
    <t>Instauración de la capacidad de gobierno y gestion de la arquitectura empresarial para la transformacion digital de la Cancilleria</t>
  </si>
  <si>
    <t>Adopción de mejores prácticas para la gestión del portafolio de programas, planes y proyectos en la transformación digital de la Cancillería</t>
  </si>
  <si>
    <t>Adopción de mejores prácticas para la gestión del portafolio de programas, planes y proyectos en la transformación digital de la Cancilleria</t>
  </si>
  <si>
    <t>Adopción de mejores prácticas para la Gestión del Cambio en la transformación digital de la Cancillería</t>
  </si>
  <si>
    <t>Adopción mejores prácticas para la Gestión del Cambio en la transformación digital de la Cancilleria</t>
  </si>
  <si>
    <t>Adopción de mejores prácticas para el cambio de Modelo de Operación basado en procesos, hacia una cadena de valor orientada al ciudadano y grupos de interés de la Cancillería</t>
  </si>
  <si>
    <t>Adopción de mejores practicas para el cambio de Modelo de Operación basado en procesos, hacia una cadena de valor orientada al ciudadano y grupos de interés de la Cancilleria</t>
  </si>
  <si>
    <t>Adopción de mejores prácticas para la gestión del modelo organizacional de la Cancillería</t>
  </si>
  <si>
    <t>Adopción de mejores prácticas para la gestión del modelo organizacional de la Cancilleria</t>
  </si>
  <si>
    <t>Fortalecimiento del plan estratégico del talento humano, centrado en competencias técnicas y comportamentales en el marco de la transformación digital de la Cancillería</t>
  </si>
  <si>
    <t>Fortalecimiento del plan estrategico del talento humano, centrado en competencias técnicas y comportamentales en el marco de la transformacion digital de la Cancilleria</t>
  </si>
  <si>
    <t>Gobernanza de arquitectura T.I.</t>
  </si>
  <si>
    <t>Transformación digital</t>
  </si>
  <si>
    <t>Gobernanza Arquitectura T.I.</t>
  </si>
  <si>
    <t>PRY-SIN-1.1</t>
  </si>
  <si>
    <t>Gobernanza de Arquitectura T.I.</t>
  </si>
  <si>
    <t>Actualización SITAC</t>
  </si>
  <si>
    <t>Fortalecimiento Sistemas Misionales</t>
  </si>
  <si>
    <t>Proy-SIN-1.3</t>
  </si>
  <si>
    <t xml:space="preserve">SITAC Evaluacion obs tec, método atam, mejoras, orquestación </t>
  </si>
  <si>
    <t>Modelo de Gobierno de Datos</t>
  </si>
  <si>
    <t>Gobierno de Datos Cancilleria</t>
  </si>
  <si>
    <t>Realizar e implementar la segunda iteración del ejercicio de arquitectura empresarial para los dominios de tecnología y seguridad</t>
  </si>
  <si>
    <t>PG-TEC-01 Fortalecimiento de la arquitectura y servicios de tecnología y seguridad</t>
  </si>
  <si>
    <t>PRY-TEC-1.2</t>
  </si>
  <si>
    <t>Proyectos muy Prioritarios</t>
  </si>
  <si>
    <t>Adopción de mejores prácticas para el diseño del servicio institucional con una vista Integral del ciudadano y grupos de Interés de la Cancillería.</t>
  </si>
  <si>
    <t>Adopción de mejores practicas para el diseño del servicio institucional con una vista Integral del ciudadano y grupos de Interés de la Cancilleria</t>
  </si>
  <si>
    <t>Adopción de mejores prácticas para la gestión orientada a servicios institucionales con propuesta de valor a los ciudadanos y grupos de interés.</t>
  </si>
  <si>
    <t>Adopción de mejores practicas para la gestión orientada a servicios institucionales con propuesta de valor a los ciudadanos y grupos de interés</t>
  </si>
  <si>
    <t>Diseño y puesta en operación del Modelo de Gestión del Talento Humano para la transformación digital la Cancillería.</t>
  </si>
  <si>
    <t>Diseño y puesta en operación del Modelo de Gestión del Talento Humano para la transformacion digital la Cancilleria</t>
  </si>
  <si>
    <t>MEGA HOPEX Gestión de Arquitectura.</t>
  </si>
  <si>
    <t>PRY-SIN-1.2</t>
  </si>
  <si>
    <t>MEGA HOPEX Gestión de Arquitectura</t>
  </si>
  <si>
    <t>Sistema gestión documental electrónico y de archivo</t>
  </si>
  <si>
    <t>Fortalecimiento Sistemas Estratégicos y de Apoyo</t>
  </si>
  <si>
    <t>Proy-SIN-1.5</t>
  </si>
  <si>
    <t>Sistema Gestión Documental Electrónico y de Archivo</t>
  </si>
  <si>
    <t>Fortalecimiento del modelo de atención interna de mesa de servicio.</t>
  </si>
  <si>
    <t>Proy-SIN-1.8</t>
  </si>
  <si>
    <t>Sistema biométrico facial, incluido torniquetes</t>
  </si>
  <si>
    <t>PRY-SIN-1.10</t>
  </si>
  <si>
    <t>Sistema Biométrico Facial incluido Torniquetes</t>
  </si>
  <si>
    <t>Consolidación de política estadística, datos abiertos y seguridad de la información</t>
  </si>
  <si>
    <t>Consolidación de política estadistica, datos abiertos y seguridad de la información</t>
  </si>
  <si>
    <t>Transformación Integral de Servicios Tecnológicos: Innovación, Fortalecimiento y Eficiencia</t>
  </si>
  <si>
    <t>Proy-TEC-1.1</t>
  </si>
  <si>
    <t>Transformación integral de servicios tecnológicos: innovación, fortalecimiento y eficiencia</t>
  </si>
  <si>
    <t>Implementar un esquema de alta disponibilidad y recuperación para la infraestructura y servicios tecnológicos</t>
  </si>
  <si>
    <t>Proy-TEC-1.3</t>
  </si>
  <si>
    <t>Implementar la infraestructura y servicios base para capacidades de analítica y big data</t>
  </si>
  <si>
    <t>Proy-TEC-1.4</t>
  </si>
  <si>
    <t xml:space="preserve">Implementar la Infraestructura y Servicios Base para Capacidades de Analítica y Big Data </t>
  </si>
  <si>
    <t>Proy-SIN-1.15</t>
  </si>
  <si>
    <t>Implementación de plataformas para la integración e interoperabilidad</t>
  </si>
  <si>
    <t>Fortalecimiento Integral de la Seguridad: Desarrollo de Controles y Relaciones con Proveedores</t>
  </si>
  <si>
    <t>PG-SEG-01 Fortalecimiento de la seguridad y aspectos asociados</t>
  </si>
  <si>
    <t>Proy-SEG-1.1</t>
  </si>
  <si>
    <t xml:space="preserve">Fortalecimiento Integral de la Seguridad: Desarrollo de Controles Y Relaciones con Proveedores </t>
  </si>
  <si>
    <t>Proyectos Importantes</t>
  </si>
  <si>
    <t>ERP. Planificación de recursos empresariales.</t>
  </si>
  <si>
    <t>Proy-SIN-1.4</t>
  </si>
  <si>
    <t>Erp. planificación de recursos empresariales (enterprise resourcing planning)</t>
  </si>
  <si>
    <t>Sistemas de información gobierno y analítica de datos (gestión de auditoría y calidad).</t>
  </si>
  <si>
    <t>Proy-SIN-1.6</t>
  </si>
  <si>
    <t>Sistema de información chat entidad, fortalecimiento del trabajo colaborativo y toma de decisiones.</t>
  </si>
  <si>
    <t>Proy-SIN-1.7</t>
  </si>
  <si>
    <t>Sistema de información fortalecimiento del trabajo colaborativo y toma de decisiones, chat entidad.</t>
  </si>
  <si>
    <t>Soluciones de Blockchain</t>
  </si>
  <si>
    <t>PRY-SIN-1.9</t>
  </si>
  <si>
    <t>Soluciones de inteligencia artificial</t>
  </si>
  <si>
    <t>Proy-SIN-1.11</t>
  </si>
  <si>
    <t>Soluciones de Big data</t>
  </si>
  <si>
    <t>Proy-SIN-1.12</t>
  </si>
  <si>
    <t>Aplicaciones, herramientas, soluciones de big data</t>
  </si>
  <si>
    <t>Soluciones de plataforma BPMN</t>
  </si>
  <si>
    <t>PRY-SIN-1.13</t>
  </si>
  <si>
    <t>Soluciones de Plataforma BPMN</t>
  </si>
  <si>
    <t>Soluciones plataforma RPA</t>
  </si>
  <si>
    <t>PRY-SIN-1.14</t>
  </si>
  <si>
    <t>Soluciones de Plataforma RPA</t>
  </si>
  <si>
    <t>Aprovechamiento de analítica de Datos</t>
  </si>
  <si>
    <t>Plan Estrategico de TI</t>
  </si>
  <si>
    <t>Portafolio
Transformación Digital</t>
  </si>
  <si>
    <t>Programa
Gobernanza Arquitectura T.I.</t>
  </si>
  <si>
    <t>Programa
Fortalecimiento Sistemas Misionales</t>
  </si>
  <si>
    <t>Programa
Fortalecimiento Sistemas Estratégicos y de Apoyo</t>
  </si>
  <si>
    <t xml:space="preserve">Programa
Fortalecimiento de la Arquitectura y Servicios de Tecnología </t>
  </si>
  <si>
    <t>Programa
Fortalecimiento de la Seguridad y Aspectos Asociados</t>
  </si>
  <si>
    <t>Recurso</t>
  </si>
  <si>
    <t>Proyecto de Inversión</t>
  </si>
  <si>
    <t>Funcionamiento</t>
  </si>
  <si>
    <t>Total Presupuesto</t>
  </si>
  <si>
    <t>Id Port</t>
  </si>
  <si>
    <t>Id Programa</t>
  </si>
  <si>
    <t>Proyectos</t>
  </si>
  <si>
    <t>Transformación
 Digital</t>
  </si>
  <si>
    <t>Proyectos AE 
(No incluidos PETI)</t>
  </si>
  <si>
    <t>PRY-INF-1.1  Modelo de Gobierno de Datos</t>
  </si>
  <si>
    <t>PRY-INF-1.2  Aprovechamiento de analítica de Datos</t>
  </si>
  <si>
    <t>PRY-INF-1.3  Consolidación de política estadistica, datos abiertos y seguridad de la información</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</si>
  <si>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</si>
  <si>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</si>
  <si>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</si>
  <si>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</si>
  <si>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</si>
  <si>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</si>
  <si>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</si>
  <si>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</si>
  <si>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</si>
  <si>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</si>
  <si>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Id Pro</t>
  </si>
  <si>
    <t>Líneas de Acción</t>
  </si>
  <si>
    <t>Vigencia 2026</t>
  </si>
  <si>
    <t>Ene</t>
  </si>
  <si>
    <t>Feb</t>
  </si>
  <si>
    <t>Mar</t>
  </si>
  <si>
    <t>Abr</t>
  </si>
  <si>
    <t>May</t>
  </si>
  <si>
    <t>Jun</t>
  </si>
  <si>
    <t>Jul</t>
  </si>
  <si>
    <t>Ago</t>
  </si>
  <si>
    <t>Sep</t>
  </si>
  <si>
    <t>Oct</t>
  </si>
  <si>
    <t>Nov</t>
  </si>
  <si>
    <t>Dic</t>
  </si>
  <si>
    <t>OPS -  Gestión de Proyectos</t>
  </si>
  <si>
    <t xml:space="preserve">OPS - Gobierno Digital habilitador de Arquitectura Empresarial </t>
  </si>
  <si>
    <t xml:space="preserve">OPS - Dominio Gobierno de TI </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</si>
  <si>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</si>
  <si>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Plataformas para la integración e interoperabilidad</t>
  </si>
  <si>
    <t>Sostenibilidad de los Servicios Tecnologicos</t>
  </si>
  <si>
    <t>Servicio de Centro de Contacto</t>
  </si>
  <si>
    <t xml:space="preserve">Servicio de mantenimiento y soporte técnico para el sistema de digiturno </t>
  </si>
  <si>
    <t>Servicio de plataforma virtual de aprendizaje</t>
  </si>
  <si>
    <t>Suministro y Soporte de Canales de Comunicación e Internet</t>
  </si>
  <si>
    <t>Auditoría de certificación ISO 27001:2022</t>
  </si>
  <si>
    <t>Total  recursos para ejecución PETI Vigencia 2026</t>
  </si>
  <si>
    <t>PLAN DE MIGRACIÓN E IMPLEMENTACIÓN</t>
  </si>
  <si>
    <t>ADM DE ARQUITECTURA EMPRESARIAL</t>
  </si>
  <si>
    <t>FICHA DE PROYECTO</t>
  </si>
  <si>
    <t>Versión 1.0</t>
  </si>
  <si>
    <t>DOMINIO: SISTEMAS DE INFORMACIÓN</t>
  </si>
  <si>
    <t>INFORMACIÓN GENERAL DEL PROYECTO</t>
  </si>
  <si>
    <t>TRANSFORMACIÓN DIGITAL</t>
  </si>
  <si>
    <t>GOBERNANZA DE ARQUITECTURA T.I.</t>
  </si>
  <si>
    <t>Objetivo</t>
  </si>
  <si>
    <t>Analizar, diseñar e implementar modelo de gobierno de tecnología informática para la consolidación de la capacidad de gestión de las herramientas, aplicaciones, sistemas de información.
Adoptar un marco de gobierno y gestión de TI (políticas, principios, estrategias, capacidades, estructura organizacional, procesos, servicios). Se requiere la adopción de estrategias, unidades organizacionales, funciones, servicios de negocio, procesos, sistemas de información, información y tecnología que habiliten al Ministerio de Relaciones Exteriores y su Fondo Rotatorio para la transformación digital pública a partir de la Gestión de TI.
Se requiere de un área en la Oficina de Tecnología de la Información y la Comunicación (con sus roles y funciones), procesos, servicios y tecnología de soporte para que la instauración de la capacidad de Arquitectura TI para la transformación digital pública de la entidad . Dicha área gestionará las políticas y principios de TI, gestionará las estrategias de TI, diseñará, ejecutará y liderará cada una de los programas e iniciativas de TI, gestionará los indicadores en la gestión de TI.</t>
  </si>
  <si>
    <t>Justificación</t>
  </si>
  <si>
    <t>Este proyecro es requerido para establecer políticas de gestión para los Sistemas de Información que ayuden a la organización y estructuración estratégica y técnica al interior de la Cancillería.</t>
  </si>
  <si>
    <t>Fases o pasos</t>
  </si>
  <si>
    <t>FASES --&gt;
• Diseño detallado de los elementos de arquitectura del gobierno  y gestión TI, según mejores prácticas de la industria (ITIL, COBIT, PMP, TOGAF, APQC, SOA): caracterización detallada de capacidades de AE, diseño detallado de  funciones y roles de los órganos de gobierno y gestión TI, diseño detallado de servicios de negocio para el gobierno y la gestión de TI, diseño detallado de procesos de negocio para el gobierno y gestión TI, caracterización detallada de elementos de AE del dominio Sistemas de Información, Información, Tecnología para el gobierno y la gestión TI.  • Generación de los documentos y artefactos requeridos para alinear la arquitectura empresarial para el gobierno y gestión TI  al cumplimiento del MRAE y las disposiciones del Modelo Integrado de Planeación y Gestión MIPGN. • Definición de la estrategia de mejora continua del gobierno y gestión TI. • Implementación del plan de migración. Adopción de las mejoras en la estructura de gobierno y gestión TI. Adopción de los cambios en la estructura, las funciones y los roles del gobierno y gestión de TI. Adopción del portafolio de servicios de negocio del gobierno y gestión TI. Adopción de procesos de gobierno y gestión TI. Alineación con la arquitectura de sistemas de información, información y tecnología. • Gestión del cambio para la instauración de la capacidad de gobierno y gestión TI. • Actualización del repositorio de AE.</t>
  </si>
  <si>
    <t>Gestión de Proyectos</t>
  </si>
  <si>
    <t>Areas beneficiarias</t>
  </si>
  <si>
    <t>La entidad desde las areas misionales, estratègicas y de apoyo hasta los diferentes sistemas de información, puesto que se garantiza una adecuada integración de los distintos dominios de arquitectura empresarial en torno a la adecuada gestión de la información.</t>
  </si>
  <si>
    <t>ESTIMADOS</t>
  </si>
  <si>
    <t>Tamaño (Duración)</t>
  </si>
  <si>
    <t>12 meses</t>
  </si>
  <si>
    <t>Beneficios</t>
  </si>
  <si>
    <t>Este proyecto propuesto a la Cancillería es mas estratégico que técnico, la Dirección de Gestión de las Tecnologías de la Información deben influir en las decisiones de la Cancillería y no solo enfocarse en los aspectos técnicos, La dirección de gestión de tecnología debe ser un actor determinante y un apalancador en todos los aspectos del negocio.</t>
  </si>
  <si>
    <t>BRECHAS QUE CIERRA</t>
  </si>
  <si>
    <t>ID. Brechas que cierra</t>
  </si>
  <si>
    <t>PRIORIDAD</t>
  </si>
  <si>
    <t># Prioridad en el mapa</t>
  </si>
  <si>
    <t>Adoptar un modelo de gobierno y de gestión de Arquitectura Empresarial (políticas, principios, estrategias, capacidades, estructura organizacional, procesos, servicios). Se requiere la adopción de estrategias, unidades organizacionales, funciones, servicios de negocio, procesos, sistemas de información, información y tecnología que habiliten a la Cancillería a velar la transformación digital pública a partir de la gestión de la arquitectura empresarial.</t>
  </si>
  <si>
    <t>Se requiere diseñar y poner en operación un organismo (con sus roles y funciones), procesos y servicios de negocio y tecnología de soporte para que la instauración de la capacidad de arquitectura empresarial para la transformación digital. Dicho organismo debe gestionar las políticas y principios de la arquitectura y las estrategias, diseña, ejecuta y lidera cada uno de los programas e iniciativas de la AE, gestiona los indicadores para la transformación digital de la entidad.</t>
  </si>
  <si>
    <t>FASES --&gt;
1. Iteración de Capacidad de Arquitectura empresarial para el Gobierno y arquitectura de datos. 
2. Capacitación en la herramienta.
3. Diseño de metamodelo de a entidad. 
4. Diseño de arquitectura. 
5. Instalación y configuración.
6. Uso y apropiación del modelo. 
7. Formalización del modelo.  
8. Operar modelo. 
9. Actualización repositorio de arquitectura empresarial y gobierno de TI.</t>
  </si>
  <si>
    <t>Gestión del Repositorio y Herramienta de Arquitectura Empresarial</t>
  </si>
  <si>
    <t>BreSis.1 
BreSis.2
BreSis.3
BreSis.76</t>
  </si>
  <si>
    <t xml:space="preserve">SITAC EVALUACION OBS TEC, METODO ATAM, MEJORAS, ORQUESTACION </t>
  </si>
  <si>
    <t xml:space="preserve"> 1. Depurar, actualizar, ajustar el código, las bases de datos, versionamiento, etc, del sistema de información hasta ponerlo a punto según las necesidades de la Entidad. 2. Validar propuestas del mercado para posible reemplazo del SITAC.</t>
  </si>
  <si>
    <t>El sistema de información se encuentra desactualizado y hay que evitar que entre en una obsolescencia tecnológica sin retorno, sin embrago se evaluarán otras aplicaciones, herramientas y sistemas de información que se encuentren en el mercado nacional e internacional y que suplan las necesidades de la Cancillería.</t>
  </si>
  <si>
    <t>FASES --&gt;
Se presentan a continuación las fases propuestas para el desarrollo de este proyecto.
1. Revisión de la Capacidad de Arquitectura empresarial actual del SITAC. 
2. Gestión del cambio en el SITAC.
3. Nuevo Diseño del sistema de información. 
4. Nuevo Diseño de arquitectura. 
5. Actualización, Instalación y configuración de  nuevos componentes
6. Uso y apropiación del nuevo Sistema. 
7. Formalización del nuevo sistema.  
8. Operar modelo.
9. Actualización repositorio de arquitectura empresarial y gobierno de TI.</t>
  </si>
  <si>
    <t>La Cancillería</t>
  </si>
  <si>
    <t>Versionamiento, bases de datos y código actualizado, mejores acuerdos de niveles de servicio, mejor desempeño del sistema, mejor servicio a la comunidad que cubra las necesidades de los usuarios y de la Entidad. 
Se validarán propuestas del mercado para posible reemplazo del SITAC.</t>
  </si>
  <si>
    <t>BreSis.1 
BreSis.2
BreSis.3
BreSis.4
BreSis.5
BreSis.6
BreSis.8
BreSis.9
BreSis.12
BreSis.13
BreSis.15
BreSis.22
BreSis.60
 BreSis.76</t>
  </si>
  <si>
    <t>ERP. PLANIFICACION DE RECURSOS EMPRESARIALES (Enterprise Resourcing Planning)</t>
  </si>
  <si>
    <t>Objetivo: Analizar, diseñar e implementar modelo de Gestión Financiera y Contable, Talento Humano, Adquisiciones, Nómina para la consolidación de la capacidad operativa y administrativa.</t>
  </si>
  <si>
    <t>Se requiere Consolidar las herramientas, desarrollos y aplicaciones actuales en un solo sistema de información integrado para el Ministerio de Relaciones Exteriores y Fondo Rotatorio.</t>
  </si>
  <si>
    <t>Fases Macro --&gt;
1. Contratar la consultoría integral para realizar la fase de planeación e identificación de requerimientos funcionales y técnicos que serán el sustento para la futura adquisición e implementación del ERP
2. Gestor Financiero, Gestor de Talento Humano, Gestor de Nómina y Gestor Adquisicones para la Cancillería.</t>
  </si>
  <si>
    <t>Ministerio de Relaciones Exteriores y su Fondo Rotatorio.</t>
  </si>
  <si>
    <t>Consolidar las herramientas, desarrollos y aplicaciones actuales en un solo sistema de información integrado para el Ministerio de Relaciones Exteriores y Fondo Rotatorio.</t>
  </si>
  <si>
    <t>BreSis.1
BreSis.2 
BreSis.3
BreSis.4
BreSis.5
BreSis.6
BreSis.8
BreSis.9
BreSis.12
BreSis.13
BreSis.15
 BreSis.76</t>
  </si>
  <si>
    <t xml:space="preserve"> SISTEMA GESTION DOCUMENTAL ELECTRONICO Y DE ARCHIVO</t>
  </si>
  <si>
    <t>Analizar, diseñar e implementar modelo de Gestión Documental para la consolidación de la capacidad operativa y administrativa.</t>
  </si>
  <si>
    <t>Consolidar las funcionalidades actuales en un solo sistema de gestión documental electrónico y de archivo para el Ministerio de Relaciones Exteriores y Fondo Rotatorio.</t>
  </si>
  <si>
    <t>FASES --&gt;
Gobierno y gestión de la documentación
Elaboración del diagnostico documental
Diseño del Plan Institucional de Archivos
Definición de la estructura  y normalización de  documentos
Administración de las Tablas de Retención y de Valoración Documental TRD – TVD
Radicación y digitalización doc  oficiales
Distribución Documental para tramite
Tramite Documental
Ejecución del cronograma para la entrega de los documentos al archivo central e histórico
Conservación total de documentos
Digitalización Documental
Protección y almacenamiento documental.</t>
  </si>
  <si>
    <t>Lineas de Acción</t>
  </si>
  <si>
    <t>La entidad desde las areas misionales, estratégicas y de apoyo hasta los diferentes sistemas de información, puesto que se garantiza una adecuada integración de los distintos dominios de arquitectura empresarial en torno a la adecuada gestión de la información.</t>
  </si>
  <si>
    <t>La implementación de un sistema de gestión documental electrónico y de archivo en la Entidad implica varios pasos clave para garantizar la eficiencia, la seguridad y el cumplimiento normativo. 
1. Análisis de Requisitos y Normativas:
La Entidad debe realizar un análisis exhaustivo de los requisitos específicos del Ministerio de Relaciones Exteriores y de las normativas locales relacionadas con la gestión documental electrónica y archivos. Esto podría incluir normativas como la Ley 527 de 1999 sobre Firmas Electrónicas en Colombia.
2. Formación y Concientización:
La Entidad debe proporcionar formación a los empleados sobre la importancia de la gestión documental, los beneficios de la transición a formatos electrónicos y la adhesión a las políticas y normativas establecidas.
3. Definición de Objetivos y Alcance:
La Entidad debe definir claramente los objetivos de la implementación del sistema de gestión documental, así como el alcance del proyecto. Establece metas medibles y realistas.
4. Selección de Plataforma y Software:
La Entidad debe investigar y seleccionar la plataforma de gestión documental y el software que mejor se adapte a las necesidades de la Cancillería. La Entidad debe asegurar que se cumpla con las normativas y requisitos específicos.
5. Evaluación de Requisitos Técnicos:
La Entidad debe asegurar que la infraestructura de TI existente y los requisitos técnicos cumplan con las necesidades del nuevo sistema. Esto incluye aspectos como almacenamiento, seguridad, respaldo y recuperación, entre otros.
6. Diseño del Flujo de Trabajo:
La Entidad debe diseñar el flujo de trabajo del sistema de gestión documental, desde la creación y captura de documentos hasta su almacenamiento, búsqueda, distribución y eventual eliminación o archivo.
7. Digitalización de Documentos Existentes:
Si es necesario, la Entidad debe digitalizar documentos existentes para incorporarlos al nuevo sistema. Define estándares para la digitalización y asegurar que se mantenga la integridad de los documentos.
8. Desarrollo de Metadatos y Taxonomía:
La Entidad debe establecer metadatos y una taxonomía clara para la clasificación y organización de documentos. Esto facilitará la búsqueda y recuperación eficiente de información.
9. Implementación Gradual:
La Entidad debe implementar el sistema de gestión documental de manera gradual. Puedes comenzar con un departamento o área piloto antes de expandir la implementación a toda la organización.
10. Capacitación Continua:
La Entidad debe proporcionar capacitación continua a los usuarios sobre el uso efectivo del sistema. La Entidad debe asegurar que comprendan los procedimientos y las mejores prácticas.
11. Monitoreo y Mejora Continua:
 - Implementa herramientas de monitoreo para evaluar el rendimiento del sistema. Realiza auditorías periódicas para garantizar el cumplimiento y mejora continua.
12. Gestión del Cambio:
 - Implementa estrategias de gestión del cambio para facilitar la transición a la gestión documental electrónica. Comunica claramente los beneficios del nuevo sistema.
13. Cumplimiento Normativo y Legal:
- Asegúrate de que el sistema cumpla con todas las normativas y leyes relevantes, incluidas aquellas relacionadas con la privacidad y la retención de documentos.
14. Respuesta a Retroalimentación:
 - Recopila comentarios de los usuarios y Realiza ajustes según sea necesario. la retroalimentación constante mejora la adopción y eficacia del sistema.
15. Respaldo y Continuidad del Negocio:
- Establece un plan de respaldo sólido y asegúrate de que haya medidas para garantizar la continuidad del negocio, especialmente en situaciones de pérdida de datos o desastres.
Recuerda que la implementación exitosa de un sistema de gestión documental electrónico y de archivo requiere un enfoque planificado y la participación activa de los miembros de la organización. Además, consulta y sigue las regulaciones locales y normativas relacionadas con la gestión documental en Colombia para garantizar el cumplimiento legal.</t>
  </si>
  <si>
    <t>9 meses</t>
  </si>
  <si>
    <t>Este sistema de información consolidará y organizará todos los procesos relacionados con la documentación de la Entidad.</t>
  </si>
  <si>
    <t>BreSis.1 
BreSis.2
BreSis.3
BreSis.4
BreSis.5
BreSis.6
BreSis.8
BreSis.9
BreSis.12
BreSis.13
BreSis.15
BreSis.81</t>
  </si>
  <si>
    <t>SISTEMAS DE INFORMACION GOBIERNO Y ANALÍTICA DE DATOS (GESTION DE AUDITORIA Y CALIDAD).</t>
  </si>
  <si>
    <t>Analizar, diseñar e implementar modelo de  Analítica de Datos para la integración con el Modelo de Gobierno de Datos y aumentar la capacidad operativa y administrativa.</t>
  </si>
  <si>
    <t>FASES --&gt;
Se presentan a continuación las fases propuestas para el desarrollo de este proyecto.
1. Iteración de Capacidad de el Gobierno y analítica de datos. 
2. Capacitación en la herramienta.
3. Diseño de la arquitectura. 
5. Instalación y configuración.
6. Uso y apropiación del modelo. 
7. Formalización del modelo.  
8. Operar modelo. 
9. Actualización repositorio de arquitectura empresarial y gobierno de TI.</t>
  </si>
  <si>
    <t>6 meses</t>
  </si>
  <si>
    <t>Este sistema de información debe analizar, diseñar e implementar modelo de  Analítica de Datos para la integración con el Modelo de Gobierno de Datos y aumentar la capacidad operativa y administrativa.
Consolidar las funcionalidades relacionadas  para la solución del Análisis de la Información voluminosa de datos estructurados, semiestructurados y no estructurados que tienen el potencial de ser extraídos para obtener información en un solo sistema de analitica para el Ministerio de Relaciones Exteriores y Fondo Rotatorio.</t>
  </si>
  <si>
    <t>BreSis.85
BreSis.1 
BreSis.2
BreSis.3
BreSis.4
BreSis.5
BreSis.6
BreSis.8
BreSis.9
BreSis.12
BreSis.13
BreSis.84</t>
  </si>
  <si>
    <t xml:space="preserve">SISTEMA DE INFORMACIÓN FORTALECIMIENTO DEL TRABAJO COLABORATIVO Y TOMA DE DECISIONES, CHAT ENTIDAD. </t>
  </si>
  <si>
    <t>Objetivo: Analizar, diseñar, implementar y fortalecer el trabajo colaborativo para la toma de decisiones en las diferentes actividades y responsabilidades de la Cancillería.</t>
  </si>
  <si>
    <t>Este sistema de información apoyará a la Cancillería en el diseño de actividades internas  confidenciales que faciliten la gestión administrativa y de toma de decisiones  requeridas por la Entidad. Recoger y consolidar las necesidades con mayor relevancia para la creación de la solución para incrementar el trabajo colaborativo donde se pueda dar trazabilidad a las decisiones tomadas en el Ministerio de Relaciones Exteriores y Fondo Rotatorio.</t>
  </si>
  <si>
    <t>FASES MACRO ---&gt;
1. Contratar la consultoría integral para realizar la fase de análisis, planeación e identificación de requerimientos funcionales y técnicos que serán el sustento para la futura adquisición del sistema colaborativo.
2. Gestor de comunicaciones internas, gestor de seguridad.</t>
  </si>
  <si>
    <t>Recoger y consolidar las necesidades con mayor relevancia para la creación de la solución para incrementar el trabajo colaborativo donde se pueda dar trazabilidad a las decisiones tomadas en el Ministerio de Relaciones Exteriores y Fondo Rotatorio.</t>
  </si>
  <si>
    <t>BreSis.18
BreSis.1 
BreSis.2
BreSis.3
BreSis.4
BreSis.5
BreSis.6
BreSis.8
BreSis.9
BreSis.12
BreSis.13</t>
  </si>
  <si>
    <t>FORTALECIMIENTO DEL MODELO DE ATENCION INTERNA DE MESA DE SERVICIO.</t>
  </si>
  <si>
    <t>Analizar, diseñar e implementar las funcionalidades que se requieren para controlar y hacer mas eficiente el sistema de información de mesa de servicio.</t>
  </si>
  <si>
    <t>Configurar las opciones que se requieren según temas contractuales entre el proveedor y dueño del sistema de información y el Ministerio de Relaciones Exteriores y Fondo Rotatorio</t>
  </si>
  <si>
    <t>FASES --&gt;
A continuación las fases propuestas para el desarrollo de este proyecto.
1. Analizar las necesidades de la Cancillería relacionado con la Mesa de servicios.
2. Analizar las opciones que ofrece el sistema de información Arana. 
3. Apoyarse de la metodología ITIL 
4. Capacitación en la herramienta.
5. Diseño de la arquitectura. 
6. Instalación y configuración.
7. Establecer ANS´s  
8. Enfocarse en Mesa de Servicios TI Estratégica. Cubrir todas las áreas de la Entidad nacional e internacionalmente. Alinearse con el negocio con una visión de TI.
9. Formalización del modelo.  
10. Operar modelo enfocado en la excelencia del servicio. 
11. Actualización repositorio de arquitectura empresarial y gobierno de TI.</t>
  </si>
  <si>
    <t>Ministerio de Relaciones Exteriores y Fondo Rotatorio</t>
  </si>
  <si>
    <t>BreSis.42
BreSis.1 
BreSis.2
BreSis.3
BreSis.4
BreSis.5
BreSis.6
BreSis.8
BreSis.9
BreSis.12
BreSis.13
BreSis.18
BreSis.22</t>
  </si>
  <si>
    <t>APLICACIONES, HERRAMIENTAS, DESARROLLOS BLOCKCHAIN</t>
  </si>
  <si>
    <t>Analizar, diseñar e implementar las funcionalidades que se requieren para mantener la seguridad e integridad de la información Financiera y Logística de la Cancillería.</t>
  </si>
  <si>
    <t>Configurar las opciones que se requieren según necesidades estratégicas del Ministerio de Relaciones Exteriores y Fondo Rotatorio.
Analizar, diseñar e implementar las funcionalidades que se requieren para mantener la seguridad e integridad de la información Financiera y Logística de la Cancillería.</t>
  </si>
  <si>
    <t>BreSis.22
BreSis.1 
BreSis.2
BreSis.3
BreSis.4
BreSis.5
BreSis.6
BreSis.8
BreSis.9
BreSis.10
BreSis.12
BreSis.13
BreSis.18</t>
  </si>
  <si>
    <t>SISTEMA DE INFORMACION BIOMETRICO FACIAL INCLUIDO TORNIQUETES</t>
  </si>
  <si>
    <t>Implementar sistemas de información biométrico teniendo como referencia el que se implementó en Presidencia.</t>
  </si>
  <si>
    <t>Implementar sistemas de información biométrico incluido sistema de torniquetes de última versión.</t>
  </si>
  <si>
    <t>FASES --&gt;
Se presentan a continuación las fases propuestas para el desarrollo de este proyecto.
1. Analizar las necesidades de la Cancillería relacionado con la seguridad y control del acceso a las instalaciones de la Cancillería.
2. Analizar las mejores opciones implementadas en Entidades oficiales. Validar el sistema de la Presidencia. 
3. Capacitación en la herramienta.
4. Diseño de la arquitectura. 
5. Instalación y configuración.
6. Enfoque estratégico.
7. Formalización del modelo.  
8. Operar modelo enfocado en las mejores prácticas y mejores resultados obtenidos en entidades oficiales. 
9. Actualización repositorio de arquitectura empresarial y gobierno de TI.</t>
  </si>
  <si>
    <t>Implementar sistemas de información biométrico incluido sistema de torniquetes de última versión, para controlar el acceso a las instalaciones de la Cancillería.</t>
  </si>
  <si>
    <t>BreSis.40
BreSis.1 
BreSis.2
BreSis.3
BreSis.4
BreSis.5
BreSis.6
BreSis.8
BreSis.9
BreSis.10
BreSis.12
BreSis.13
BreSis.18
BreSis.22</t>
  </si>
  <si>
    <t>SOLUCIONES DE INTELIGENCIA ARTIFICIAL</t>
  </si>
  <si>
    <t>Implementar herramientas de Inteligencia Artificial, para fortalecer el servicio al ciudadano, en consultas, divulgación, aprendizaje automático o aprendizaje repetitivo, servicio a los ciudadanos discapacitados, posicionamiento de los servicios de la Entidad, promover la utilización de los servicios por medio digitales.</t>
  </si>
  <si>
    <t>Para fortalecer el servicio al ciudadano, en consultas, divulgación, aprendizaje automático o aprendizaje repetitivo, servicio a los ciudadanos discapacitados, posicionamiento de los servicios de la Entidad, promover la utilización de los servicios por medio digitales.</t>
  </si>
  <si>
    <t>El costo de implementar un proyecto de Inteligencia Artificial (IA) en Colombia puede variar significativamente según diversos factores, como la complejidad del proyecto, la cantidad de datos disponibles, el alcance y los objetivos específicos del proyecto, así como la tecnología y recursos que se utilicen. A continuación, se proporcionan algunos puntos clave a considerar al estimar el costo de un proyecto de IA:
Alcance del Proyecto:
La escala y complejidad del proyecto son factores fundamentales. Proyectos más grandes y complejos generalmente requieren más recursos y, por lo tanto, tienen un costo más alto.
Tipo de Modelo de IA:
El tipo de modelo de IA que se implementará (por ejemplo, aprendizaje supervisado, no supervisado, aprendizaje profundo) influirá en el costo. Modelos más avanzados y complejos a menudo requieren más recursos.
Datos Disponibles:
La calidad y cantidad de datos disponibles para entrenar el modelo son esenciales. La recopilación y preparación de datos pueden ser un componente significativo del costo.
Herramientas y Plataformas:
El uso de herramientas y plataformas específicas de IA también puede afectar el costo. Algunas plataformas son de código abierto, mientras que otras pueden tener costos asociados.
Recursos Humanos:
El costo del personal especializado en IA, como científicos de datos e ingenieros de aprendizaje automático, es un componente significativo. La demanda de profesionales en este campo puede influir en los costos laborales.
Infraestructura:
La infraestructura de hardware y servicios en la nube necesarios para implementar y ejecutar modelos de IA también debe considerarse en el presupuesto.
Licencias y Costos de Software:
Algunas herramientas y bibliotecas de IA pueden tener costos asociados, ya sea en forma de licencias o suscripciones.
Mantenimiento y Actualización:
Se debe planificar el costo continuo asociado con el mantenimiento y las actualizaciones del modelo, así como con la adaptación a cambios en los datos y requisitos comerciales.
Es importante mencionar que el costo de un proyecto de IA puede variar según el proveedor de servicios, la región y la dinámica específica del mercado. Para obtener una estimación precisa, se recomienda colaborar con profesionales de la IA y obtener cotizaciones detalladas de proveedores de servicios o consultores especializados en IA.</t>
  </si>
  <si>
    <t>Estas herramientas fortalecerán el servicio al ciudadano, en consultas, divulgación, aprendizaje automático o aprendizaje repetitivo, servicio a los ciudadanos discapacitados, posicionamiento de los servicios de la Entidad, promover la utilización de los servicios por medio digitales.</t>
  </si>
  <si>
    <t>BreSis.80
BreSis.1 
BreSis.2
BreSis.3
BreSis.4
BreSis.5
BreSis.6
BreSis.8
BreSis.9
BreSis.10
BreSis.12
BreSis.13
BreSis.18
BreSis.22
BreSis.48
BreSis.70</t>
  </si>
  <si>
    <t>APLICACIONES, HERRAMIENTAS, SOLUCIONES DE BIG DATA</t>
  </si>
  <si>
    <t>Implementar plataforma y soluciones de analítica y big data para la toma de decisiones basadas en datos y según necesidad de la Entidad.</t>
  </si>
  <si>
    <t>FASES --&gt;
 1: Análisis conjunto con Gobierno de datos de los procesos criticos que generan alto volumen de información en la Entidad
Fase 2: Con la ayuda de la definición de la arquitectura base, identificación de brechas, y la arquitectura, definir la nueva arquitectura para la implementación de los servicios de Big Data. 
Fase 3: Definir plan de Implementación de las soluciones de Big Data.
Fase 4: Ejecutar plan de implementación definido para las soluciones de Big Data.</t>
  </si>
  <si>
    <t>BreSis.74
BreSis.1 
BreSis.2
BreSis.3
BreSis.4
BreSis.5
BreSis.6
BreSis.8
BreSis.9
BreSis.10
BreSis.12
BreSis.13
BreSis.18
BreSis.22
BreSis.48
BreSis.65</t>
  </si>
  <si>
    <t>SOLUCIONES DE PLATAFORMA BPMN</t>
  </si>
  <si>
    <t xml:space="preserve">Implementar plataforma y soluciones de BPMN basados en flujos de trabajo y según necesidad de la Entidad.
La implementación debe cubrir al Ministerio de Relaciones Exteriores y Fondo Rotatorio nacional e internacionalmente. </t>
  </si>
  <si>
    <t>FASES --&gt;
Se presentan a continuación las fases propuestas para el desarrollo de este proyecto. 
1. Iteración de Capacidad de Arquitectura empresarial para el proceso de negocio a automatizar. 
2. Capacitación, práctica de automatización de procesos: Notación BPMN.
3. Instalación y configuración plataformas BPMN.
6. Modelamiento descriptivo del proceso. 
7. Modelamiento analítico del proceso. 
8. Modelamiento para automatización del proceso, 
7. Pruebas y Optimización del proceso. 
8. Implementación del proceso. 
9. Uso y apropiación del proceso.
9. Actualización repositorio de arquitectura empresarial y gobierno de tecnología.</t>
  </si>
  <si>
    <t>Implementar plataforma y soluciones de BPMN basados en flujos de trabajo y según necesidad de la Entidad.
Definir y soportar modelos y repositorio de soluciones de automatización de procesos de negocio.</t>
  </si>
  <si>
    <t>BreSis.69
BreSis.1 
BreSis.2
BreSis.3
BreSis.4
BreSis.5
BreSis.6
BreSis.8
BreSis.9
BreSis.10
BreSis.12
BreSis.13
BreSis.18
BreSis.22
BreSis.48
BreSis.60</t>
  </si>
  <si>
    <t>SOLUCIONES PLATAFORMA RPA</t>
  </si>
  <si>
    <t xml:space="preserve">Implementar plataforma y soluciones de RPA basados en las mejores ptráticas en Entidades similares a la Entidad.
La implementación debe cubrir al Ministerio de Relaciones Exteriores y Fondo Rotatorio nacional e internacionalmente. </t>
  </si>
  <si>
    <t>Esta plataforma de soluciones puede integrarse con otros sistemas de información, herramientas, aplicaciones, para fortalecer el servicio al ciudadano, en consultas, divulgación, aprendizaje repetitivo, servicio a los ciudadanos discapacitados, posicionamiento de los servicios de la Entidad, promover la utilización de los servicios por medio digitales.</t>
  </si>
  <si>
    <t>FASES --&gt;
Se presentan a continuación las fases propuestas para el desarrollo de este proyecto. 
1. Iteración de Capacidad de Arquitectura empresarial para el proceso de negocio a automatizar. 
2. Capacitación practicas de automatización de procesos: Notación RPA.
3. Instalación y configuración plataformas RPA.
6. Modelamiento descriptivo del proceso. 
7. Modelamiento analítico del proceso. 
8. Modelamiento para automatización del proceso, 
7. Pruebas y Optimización del proceso. 
8. Implementación del proceso. 
9. Uso y apropiación del proceso.
9. Actualización repositorio de arquitectura empresarial y gobierno de tecnología.</t>
  </si>
  <si>
    <t>Implementar plataforma y soluciones de RPA basados en las mejores ptráticas en Entidades similares a la Entidad.</t>
  </si>
  <si>
    <t>BreSis.70
BreSis.1 
BreSis.2
BreSis.3
BreSis.4
BreSis.5
BreSis.6
BreSis.8
BreSis.9
BreSis.10
BreSis.12
BreSis.13
BreSis.18
BreSis.22
BreSis.48
BreSis.60</t>
  </si>
  <si>
    <t xml:space="preserve">Definir y soportar modelos y repositorios de soluciones de integración e interoperabilidad
La implementación debe cubrir al Ministerio de Relaciones Exteriores y Fondo Rotatorio nacional e internacionalmente. </t>
  </si>
  <si>
    <t>Se justifica porque los sistemas de información actualmente se encuentran trabajando como silos informáticos y se requiere que la información se genere y se disponga de forma automática evitando la manipulación y los posibles errores humanos.</t>
  </si>
  <si>
    <t>Xroad es un marco de interoperabilidad desarrollado en Estonia y utilizado en varios países para facilitar la integración de sistemas de información y servicios entre entidades gubernamentales y organizaciones.
Entender los Principios de X-Road:
Familiarizarse con los principios y estándares de X-Road. Comprender cómo funciona el marco y cómo se establece la comunicación segura y confiable entre sistemas.
Definir Objetivos de Interoperabilidad:
Establece claramente los objetivos de interoperabilidad que deseas lograr en tu entidad. Esto podría incluir compartir datos, servicios o procesos entre sistemas. Interna y Externamente.
Configuración del Entorno X-Road:
Revisar la configuración del entorno X-Road en la Entidad. Esto puede incluir la instalación y configuración de nodos X-Road, así como la implementación de certificados de seguridad para asegurar la comunicación.
* Registro de Subsistemas:
Registra los subsistemas que participarán en la interoperabilidad en el entorno X-Road. Cada subsistema debe tener una identificación única en el sistema.
Revisar Contratos de Servicio:
Revisar contratos actuales y establecer nuevos contratos de servicio claros entre los subsistemas que participan en la interoperabilidad. Define las operaciones que se pueden realizar y los datos que se compartirán.
Implementar Seguridad:
Asegúrate de que se implementen prácticas sólidas de seguridad. X-Road utiliza certificados digitales para garantizar la autenticidad y confidencialidad de la comunicación.
Monitoreo y Gestión:
La Entidad debe implementar herramientas de monitoreo para seguir de cerca la salud y el rendimiento del entorno X-Road. Esto puede ayudar a identificar y resolver problemas rápidamente.
Capacitación y Concientización:
La Entidad debe proporcionar capacitación a los equipos que trabajarán con X-Road. La Entidad debe asegurar que los usuarios que se van a hacer cargo de esta funcionalidad comprendan los principios de interoperabilidad y cómo utilizar la plataforma.
Pruebas y Validación:
La Entidad debe realizar pruebas exhaustivas, amplias y extensas, para asegura que la interoperabilidad funcione según lo esperado. Esto puede incluir pruebas de carga, pruebas de seguridad y pruebas de extremo a extremo, pruebas de regresión (de ser necesario).
Documentación:
La Entidad debe documentar claramente todos los aspectos del entorno X-Road, incluidos los contratos de servicio, la configuración y los procedimientos operativos.
Gobierno y Mantenimiento Continuo:
La Entidad debe establecer un marco de gobierno para la interoperabilidad y asegurar que haya procesos para el mantenimiento continuo, la actualización y la mejora de la implementación de X-Road.
Al implementar X-Road, es fundamental seguir las mejores prácticas y personalizar la implementación según las necesidades y requisitos específicos de la Entidad. Además, deben tener  en cuenta que X-Road se utiliza en entornos gubernamentales, por lo que es crucial cumplir con las normativas y regulaciones relacionadas con la seguridad y la privacidad de los datos.</t>
  </si>
  <si>
    <t>FASES --&gt;
Se presentan a continuación las fases propuestas para el desarrollo de este proyecto. 
1. Iteración de Capacidad de Arquitectura empresarial para integración e interoperabilidad de datos. 
2. Arquitectura de solución de escenarios de interoperabilidad priorizados.
3. Instalación y configuración api Gateway.
4. Instalación y configuración api manager.
5. Instalación y configuración motor eventos.
6. Uso y apropiación herramientas. 
7. Capacitación herramienta de api Gateway. 
8. Capacitación herramienta de api manager. 
9. Capacitación herramienta de motor eventos.
10. Actualización repositorio de Arquitectura Empresarial y Gobierno de Datos.</t>
  </si>
  <si>
    <t>La integración e interoperabilidad ayudará a que a información sea oportuna, la información tenga calidad, sea confiable.</t>
  </si>
  <si>
    <t>BreSis.78
BreSis.1 
BreSis.2
BreSis.3
BreSis.4
BreSis.5
BreSis.6
BreSis.8
BreSis.9
BreSis.10
BreSis.12
BreSis.13
BreSis.18
BreSis.22
BreSis.48
BreSis.77</t>
  </si>
  <si>
    <t>DOMINIO: TECNOLOGÍA Y SEGURIDAD</t>
  </si>
  <si>
    <t>PRY-TEC-1.1 Transformación Integral de Servicios Tecnológicos: Innovación, Fortalecimiento y Eficiencia</t>
  </si>
  <si>
    <t>Mejorar significativamente la infraestructura y operación de los servicios tecnológicos de la Cancillería, abordando las brechas identificadas en la definición del portafolio, la gestión operativa, la interoperabilidad, las expectativas operativas y la optimización de procesos.</t>
  </si>
  <si>
    <t xml:space="preserve">Implementando este proyecto se abordan deficiencias críticas en la arquitectura tecnológica y de seguridad de la entidad. También se mejoraría la infraestructura y operación de los servicios tecnológicos, logrando una gestión más efectiva. Además, el proyecto contribuye con la articulación entre elementos de seguridad y la práctica de arquitectura, desarrollando un catálogo de controles de seguridad, ampliando el dominio de seguridad a todos los servicios de TI. </t>
  </si>
  <si>
    <t>FASE 1: Definición de alcance y entregables
FASE 2: Diseño de los servicios
FASE 3: Definición de los servicios
FASE 4: Implementación y operativización</t>
  </si>
  <si>
    <t>Transversal. TI y operaciones de TI</t>
  </si>
  <si>
    <t>Largo plazo (Más de 1 año)</t>
  </si>
  <si>
    <t>Integración efectiva con elementos de gobierno
Definición y gestión detallada del portafolio de servicios
Optimización de procesos operativos
Resiliencia ante posibles fallas
Impulso a la interoperabilidad y adopción de servicios en la nube
Fortalecimiento de la seguridad</t>
  </si>
  <si>
    <t>BreTec03, BreTec04, BreTec06, BreTec08, BreTec09</t>
  </si>
  <si>
    <t>Media (2)</t>
  </si>
  <si>
    <t>PRY-TEC-1.2 Realizar e implementar la segunda iteración del ejercicio de arquitectura empresarial para los dominios de tecnología y seguridad</t>
  </si>
  <si>
    <t>Fortalecer y optimizar la arquitectura tecnológica y de seguridad de la organización. Se busca mejorar la integración entre componentes lógicos y físicos, consolidar la relación con elementos de gobierno y gestión, adoptar un enfoque estratégico en la planificación tecnológica, y fortalecer la seguridad en todas las etapas del ciclo de vida de los servicios tecnológicos.</t>
  </si>
  <si>
    <t>Implementando este proyecto se fortalecen y optimizan las arquitecturas tecnológica y de seguridad de la Cancillería. Se busca mejorar la integración entre componentes lógicos y físicos de tecologia, y la consolidación de la relación con elementos de gobierno y gestión, adoptando un enfoque estratégico en la planificación tecnológica y fortaleciendo la seguridad en todas las etapas del ciclo de vida de los servicios tecnológicos.</t>
  </si>
  <si>
    <t>FASE 1: Definición de alcance y entregables
FASE 2: SAW de arquitectura de segmento
FASE 3: ADD de arquitectura
FASE 4: Implementación de gobierno y gestión</t>
  </si>
  <si>
    <t>Segunda Iteracion AE-TI</t>
  </si>
  <si>
    <t>Dirección de TI. Procesos estratégicos y operativos de TI</t>
  </si>
  <si>
    <t>Fortalecimiento de la integración entre componentes lógicos y físicos.
Consolidación de relaciones con elementos de gobierno y gestión.
Adopción de un enfoque estratégico en la planificación tecnológica.
Mejora de la seguridad en todas las etapas del ciclo de vida de los servicios.</t>
  </si>
  <si>
    <t>BreTec01, BreTec02, BreTec10, BreSeg01, BreSeg03, BreSeg04, BreSeg05, BreSeg06, BreSeg08, BreSeg09, BreSeg10</t>
  </si>
  <si>
    <t>Alta (1)</t>
  </si>
  <si>
    <t>PRY-TEC-1.3 Implementar un esquema de alta disponibilidad y recuperación para la infraestructura y servicios tecnológicos</t>
  </si>
  <si>
    <t>Diseñar e implementar una infraestructura y servicios tecnológicos de alta disponibilidad que garanticen los servicios prestados por las aplicaciones a los ciudadanos e interesados clave.</t>
  </si>
  <si>
    <t>Implementando este proyecto, que puede combinar servicios en la nube, no solo se logra un alto desempeño, sino también una alta disponibilidad y una recuperación rápida en caso de interrupciones. Este enfoque combinado garantiza una infraestructura robusta y escalable, permitiendo una prestación de servicios tecnológicos sin interrupciones, lo que es fundamental para cumplir con las expectativas de los usuarios y garantizar la confiabilidad de las operaciones críticas.</t>
  </si>
  <si>
    <t>FASE 1: Diseño de la arquitectura de solución
FASE 2: Definición de elementos tecnológicos y de plataforma migrables a nube
FASE 3: Implementación gradual, definición de servicios
FASE 4: Puesta en operación y gestión, definición de ANS</t>
  </si>
  <si>
    <t>Transversal. Áreas estratégicas. Dirección de TI. Procesos estratégicos y operativos de TI</t>
  </si>
  <si>
    <t>Garantia en la continuidad de los servicios tecnológicos prestados a ciudadanos e interesados clave.
Mejora en la eficiencia y el desempeño de los servicios mediante la adopción de servicios en la nube.
Aseguramiento de alta disponibilidad de la infraestructura, minimizando posibles interrupciones.
Recuperación eficaz frente a eventos inesperados, mejorando la resiliencia del sistema.
Alineamiento de la organización con estándares de calidad y confiabilidad, fortaleciendo la satisfacción del usuario y la reputación institucional.</t>
  </si>
  <si>
    <t>PRY-TEC-1.4 Implementar la infraestructura y servicios base para capacidades de analítica y big data</t>
  </si>
  <si>
    <t>Diseñar e implementar una infraestructura y servicios tecnológicos de alta disponibilidad que los servicios asociados a analítica y big data y sus interacciones</t>
  </si>
  <si>
    <t>Implmentando este proyecto se proporciona la base necesaria para los servicios asociados a analítica y big data, permitiendo un procesamiento eficiente y una interacción óptima con conjuntos de datos complejos esenciales para la Cancillería. Esto no solo fortalecerá la toma informada de decisiones, sino que también puede posicionar a la organización para aprovechar al máximo el valor de sus datos.</t>
  </si>
  <si>
    <t>FASE 1: Diseño de la arquitectura de solución
FASE 2: Definición de elementos tecnológicos y de plataforma
FASE 3: Implementación gradual
FASE 4: Puesta en operación y gestión</t>
  </si>
  <si>
    <t>Fortalecimiento de Capacidades de Análitica</t>
  </si>
  <si>
    <t>Transversal. Áreas estratégicas y operativas. Gobierno y gestión de datos.</t>
  </si>
  <si>
    <t>Se potencian las capacidades tecnológicas de la Cancillería en el análisis de datos a gran escala.
Se facilita un procesamiento eficiente de conjuntos de datos complejos esenciales.
Se mejora la toma informada de decisiones a través de análisis reactivos y predictivos.
Se proporciona una infraestructura de alta disponibilidad para garantizar la continuidad de los servicios asociados a analítica y big data.
Se posiciona a la organización para aprovechar al máximo el valor de sus datos.</t>
  </si>
  <si>
    <t>PRY-SEG-1.1 Fortalecimiento Integral de la Seguridad: Desarrollo de Controles y Relaciones con Proveedores</t>
  </si>
  <si>
    <t>Mejorar la postura de seguridad de la Cancillería mediante el desarrollo de un catálogo completo de controles de seguridad y privacidad, integrándolo de manera efectiva en la hoja de ruta de arquitectura de seguridad.</t>
  </si>
  <si>
    <t>Implementando este proyecto es posible desarrollar un catálogo completo de controles de seguridad y privacidad para su integración efectiva en la hoja de ruta de arquitectura. También establece una base para mitigar riesgos, asegurar la confidencialidad de la información y fortalecer la respuesta ante posibles amenazas. Además, este enfoque contribuirá a mejorar las relaciones con proveedores, asegurando prácticas de seguridad sólidas en todas las transacciones y colaboraciones internas y externas.</t>
  </si>
  <si>
    <t>FASE 1: Diseño de la arquitectura de solución de seguridad
FASE 2: Definición de elementos de tecnológicos y de plataforma para la solución de seguridad
FASE 3: Implementación gradual
FASE 4: Puesta en operación y gestión</t>
  </si>
  <si>
    <t>Transversal. Áreas estratégicas y operativas. Dirección de TI. Oficina de seguridad.</t>
  </si>
  <si>
    <t>Mediano (6 meses - 1 año)</t>
  </si>
  <si>
    <t>Se eleva el nivel de seguridad de la Cancillería mediante el desarrollo de un catálogo completo de controles de seguridad y privacidad.
Se mitigan riesgos, asegurando la confidencialidad de la información y fortaleciendo la protección ante amenazas.
Se integran los controles de seguridad en la hoja de ruta de arquitectura.
Se mejoran las relaciones internas y externas al consolidar prácticas de seguridad
Se refuerza la recuperación y la capacidad de respuesta ante incidentes, promoviendo la confianza interna y externa.</t>
  </si>
  <si>
    <t>BreSeg02, BreSeg07</t>
  </si>
  <si>
    <t>Ing. Santiago Ramirez</t>
  </si>
  <si>
    <t>Profesional de Apoyo a Gobierno Digital</t>
  </si>
  <si>
    <t>Portafolio/Programa</t>
  </si>
  <si>
    <t>Versión inicial del anexo con la información para la ejecución de la vigencia 2026</t>
  </si>
  <si>
    <t xml:space="preserve">Renovar la infraestructura de TI </t>
  </si>
  <si>
    <t>Implementacion y Sostenibilidad del SGDEA</t>
  </si>
  <si>
    <t>Fortalecimiento de Capacidades para la Gestión de Infraestructura y Servicios Tecnológicos</t>
  </si>
  <si>
    <t>Estructuración del Portafolio, Programas y Proyectos con las lineas de acción, recursos destinados vigencia 2025 y mapa de ruta</t>
  </si>
  <si>
    <t>Estructuración del Portafolio, Programas y Proyectos con las lineas de acción, recursos destinados vigencia 2024 y mapa de ruta</t>
  </si>
  <si>
    <t>Estructuración del Portafolio, Programas y Proyectos con las lineas de acción, recursos destinados vigencia 2023 y mapa de ruta</t>
  </si>
  <si>
    <t>HojaRuta y Recursos2025'!A1</t>
  </si>
  <si>
    <t>HojaRuta y Recursos2026'!A1</t>
  </si>
  <si>
    <t>Preservación Documental Digital</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</si>
  <si>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</si>
  <si>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 xml:space="preserve">Arquitectura Empresarial </t>
  </si>
  <si>
    <t xml:space="preserve">Gobierno y Gestión de TI </t>
  </si>
  <si>
    <t>PRY-SIN-1.2  Gestión del Repositorio  de Arquitectura Empresarial</t>
  </si>
  <si>
    <t>GESTION DEL REPOSITORIO DE ARQUITECTURA EMPPRESARIAL</t>
  </si>
  <si>
    <t>Evolución de Funcionalidades y Servicios Existentes</t>
  </si>
  <si>
    <t>Nuevas Funcionalidades y Servicios de Aplicación e Información</t>
  </si>
  <si>
    <t xml:space="preserve">Continuidad de los Servicios y Servicios de Soporte </t>
  </si>
  <si>
    <t>Fortalecimiento y continuidad de los servicios de mesa de servicio</t>
  </si>
  <si>
    <t>Fortalecimiento de Capacidades para la Gestión de los Sistemas de Información Misional</t>
  </si>
  <si>
    <t>Fortalecimiento de Capacidades para la Gestión de los Sistemas Estratégicos y de Apoyo</t>
  </si>
  <si>
    <t xml:space="preserve"> Fortalecimiento de la arquitectura y servicios de tecnología y seguridad</t>
  </si>
  <si>
    <t>PG-TEC-01</t>
  </si>
  <si>
    <t xml:space="preserve"> Fortalecimiento de la seguridad y aspectos asociados</t>
  </si>
  <si>
    <t>PG-SEG-01</t>
  </si>
  <si>
    <t>PG TD 1,1</t>
  </si>
  <si>
    <t>PG TD 1,2</t>
  </si>
  <si>
    <t>PG TD 1,3</t>
  </si>
  <si>
    <t>Fortalecimiento de capacidades en Seguridad de la Información</t>
  </si>
  <si>
    <t>Desarrollo, Evolución y Soporte Integral de los Sistemas de Información Misional</t>
  </si>
  <si>
    <t>Proy-SEG-1.1  Fortalecimiento Integral de la Seguridad</t>
  </si>
  <si>
    <t xml:space="preserve">Desarrollo de Controles y Relaciones con Proveedores </t>
  </si>
  <si>
    <t>Vigencia 2025</t>
  </si>
  <si>
    <t>Presupuesto 2023
Funcionamiento</t>
  </si>
  <si>
    <t>Presupuesto 2023 
Inversión</t>
  </si>
  <si>
    <t>Total Recursos 2023</t>
  </si>
  <si>
    <t>Vigencia 2023</t>
  </si>
  <si>
    <t xml:space="preserve">Gobierno Digital habilitador de Arquitectura Empresarial </t>
  </si>
  <si>
    <t>Vigencia 2024</t>
  </si>
  <si>
    <t>Toral Recursos 2024</t>
  </si>
  <si>
    <t>Presupuesto 2024
Funcionamiento</t>
  </si>
  <si>
    <t>Presupuesto 2024
Inversión</t>
  </si>
  <si>
    <t>Presupuesto 2025
Funcionamiento</t>
  </si>
  <si>
    <t>Presupuesto 2025
Inversión</t>
  </si>
  <si>
    <t>Total 2025</t>
  </si>
  <si>
    <t>Presupuesto 2026
Funcionamiento</t>
  </si>
  <si>
    <t>Presupuesto 2026
Inversión</t>
  </si>
  <si>
    <t>Total Vigencia 2026</t>
  </si>
  <si>
    <t>Total Recursos 2024</t>
  </si>
  <si>
    <t>Total Recursos 2025</t>
  </si>
  <si>
    <t>Total Recursos 2026</t>
  </si>
  <si>
    <t>Vigencia 
2023</t>
  </si>
  <si>
    <t>Vigencia 
2024</t>
  </si>
  <si>
    <t>Vigencia 
2025</t>
  </si>
  <si>
    <t>Versión Actualizada a partir del presupuesto 2023, 2024, 2025 y la actualización de matriz de necesidades de 25 de marzo 2026</t>
  </si>
  <si>
    <t>Aprobada</t>
  </si>
  <si>
    <t>En proceso de Aprobación</t>
  </si>
  <si>
    <t>Ing. Sandra Botero Porto</t>
  </si>
  <si>
    <t>Anexo Técnico PETI 2023 2026</t>
  </si>
  <si>
    <t>Consultor/a en Gobierno y Gestión de TI</t>
  </si>
  <si>
    <t>Proyectos Resultantes de AE</t>
  </si>
  <si>
    <t>HojaRutay Recursos 2023'!A1</t>
  </si>
  <si>
    <t>HojaRutay Recursos 2024'!A1</t>
  </si>
  <si>
    <t>Hoja de Ruta Consolidada</t>
  </si>
  <si>
    <t>Consolida el Portafolio, Programas y Proyectos con las lineas de acción, recursos destinados vigencias 2023 2026 y mapa de ruta anual</t>
  </si>
  <si>
    <t>Hoja de Ruta Consolidada'!A1</t>
  </si>
  <si>
    <t>Total  recursos para ejecución PETI Vigencia 2023</t>
  </si>
  <si>
    <t>Total  recursos para ejecución PETI Vigencia 2024</t>
  </si>
  <si>
    <t>Meta Anual</t>
  </si>
  <si>
    <t>Unidad de Medida</t>
  </si>
  <si>
    <t>Porcentaje</t>
  </si>
  <si>
    <t>Mensual</t>
  </si>
  <si>
    <t>Indicadores de Gestión</t>
  </si>
  <si>
    <t>Indicador de Impacto</t>
  </si>
  <si>
    <t>Límite de Control</t>
  </si>
  <si>
    <t>%Avance</t>
  </si>
  <si>
    <t>Frecuencia Medición</t>
  </si>
  <si>
    <t>Nivel de Adopción del MRAE 3,0 conforme Resolución 1978 2023</t>
  </si>
  <si>
    <t>Min</t>
  </si>
  <si>
    <t>Indicador de Gestión</t>
  </si>
  <si>
    <t>Politica de Gobierno Digital . Modelo de Arquitectura Empresarial Adoptado</t>
  </si>
  <si>
    <t>Formula</t>
  </si>
  <si>
    <t>100 x Modelo de Arquitectura Empresarial Adoptado  / Modelo de Arquitectura Empresarial Planificado</t>
  </si>
  <si>
    <t>Semestral</t>
  </si>
  <si>
    <t>100 x Desarrollos y Evoluciones Implementadas / Desarrollos y Evoluciones Planeadas</t>
  </si>
  <si>
    <t>Módulos y Funcionalidades Sistemas Misionales Implementados</t>
  </si>
  <si>
    <t>Módulos y Funcionalidades Sistemas Estratégicos y de Apoyo Implementados</t>
  </si>
  <si>
    <t xml:space="preserve">Desarrollos y Evoluciones de Sistemas Misionales </t>
  </si>
  <si>
    <t>Desarrollos y Evoluciones de Sistemas Estratégicos y de Apoyo</t>
  </si>
  <si>
    <t>Adquisición de los Recursos Tecnológicos</t>
  </si>
  <si>
    <t>Continuidad y disponibilidad de los Servicios Tecnológicos</t>
  </si>
  <si>
    <t>100 x Disponibilidad de los Servicios Técnológicos  / Nivel de Disponibilidad de los Servicios Técnológicos Planificados</t>
  </si>
  <si>
    <t>Nivel de Adopción del MSPI</t>
  </si>
  <si>
    <t>Politica de Seguridad de la Información Adoptado</t>
  </si>
  <si>
    <t>100% Plan de Adopción Modelo MSPI Cumplido / MSPI Planeado</t>
  </si>
  <si>
    <t>Indicadores Vigencia 2026</t>
  </si>
  <si>
    <t>Indicadores de Resultado</t>
  </si>
  <si>
    <t>Indicadores</t>
  </si>
  <si>
    <t>Presenta la propuesta de indicadores de gestión y resultado</t>
  </si>
  <si>
    <t>Indicadores!A1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</si>
</sst>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_(&quot;$&quot;\ * #,##0.00_);_(&quot;$&quot;\ * \(#,##0.00\);_(&quot;$&quot;\ * &quot;-&quot;??_);_(@_)"/>
  </numFmts>
  <fonts count="65" x14ac:knownFonts="1">
    <font>
      <sz val="11"/>
      <color theme="1"/>
      <name val="Aptos Narrow"/>
      <family val="2"/>
      <scheme val="minor"/>
    </font>
    <font>
      <sz val="11"/>
      <color theme="1"/>
      <name val="Aptos Narrow"/>
      <family val="2"/>
      <scheme val="minor"/>
    </font>
    <font>
      <sz val="11"/>
      <color theme="1"/>
      <name val="Calibri"/>
      <family val="2"/>
    </font>
    <font>
      <sz val="11"/>
      <color theme="1"/>
      <name val="Nunito Sans"/>
    </font>
    <font>
      <sz val="11"/>
      <color rgb="FFFFFFFF"/>
      <name val="Nunito Sans"/>
    </font>
    <font>
      <sz val="11"/>
      <color rgb="FF000000"/>
      <name val="Nunito Sans"/>
    </font>
    <font>
      <sz val="11"/>
      <color theme="0"/>
      <name val="Nunito Sans"/>
    </font>
    <font>
      <sz val="8"/>
      <color theme="1"/>
      <name val="Nunito Sans"/>
    </font>
    <font>
      <sz val="8"/>
      <color theme="0"/>
      <name val="Nunito Sans"/>
    </font>
    <font>
      <sz val="9"/>
      <color theme="0"/>
      <name val="Nunito Sans"/>
    </font>
    <font>
      <sz val="8"/>
      <name val="Aptos Narrow"/>
      <family val="2"/>
      <scheme val="minor"/>
    </font>
    <font>
      <sz val="11"/>
      <name val="Calibri"/>
      <family val="2"/>
    </font>
    <font>
      <sz val="10"/>
      <color theme="1"/>
      <name val="Nunito Sans"/>
    </font>
    <font>
      <sz val="6"/>
      <color theme="1"/>
      <name val="Nunito Sans"/>
    </font>
    <font>
      <b/>
      <sz val="11"/>
      <color theme="0"/>
      <name val="Aptos Narrow"/>
      <family val="2"/>
      <scheme val="minor"/>
    </font>
    <font>
      <sz val="11"/>
      <color theme="0"/>
      <name val="Aptos Narrow"/>
      <family val="2"/>
      <scheme val="minor"/>
    </font>
    <font>
      <sz val="11"/>
      <name val="Nunito Sans"/>
    </font>
    <font>
      <u/>
      <sz val="11"/>
      <color theme="10"/>
      <name val="Aptos Narrow"/>
      <family val="2"/>
      <scheme val="minor"/>
    </font>
    <font>
      <b/>
      <sz val="14"/>
      <color theme="1"/>
      <name val="Aptos Narrow"/>
      <family val="2"/>
      <scheme val="minor"/>
    </font>
    <font>
      <b/>
      <sz val="20"/>
      <color rgb="FF0070C0"/>
      <name val="Aptos Narrow"/>
      <family val="2"/>
      <scheme val="minor"/>
    </font>
    <font>
      <b/>
      <sz val="14"/>
      <color theme="1"/>
      <name val="Nunito Sans"/>
    </font>
    <font>
      <b/>
      <sz val="14"/>
      <color theme="0"/>
      <name val="Nunito Sans"/>
    </font>
    <font>
      <sz val="11"/>
      <color theme="2" tint="-0.499984740745262"/>
      <name val="Aptos Narrow"/>
      <family val="2"/>
      <scheme val="minor"/>
    </font>
    <font>
      <sz val="11"/>
      <color theme="2" tint="-0.499984740745262"/>
      <name val="Nunito Sans"/>
    </font>
    <font>
      <sz val="11"/>
      <color theme="2" tint="-0.499984740745262"/>
      <name val="Calibri"/>
      <family val="2"/>
    </font>
    <font>
      <sz val="11"/>
      <color theme="1"/>
      <name val="Aptos"/>
      <family val="2"/>
    </font>
    <font>
      <sz val="11"/>
      <color rgb="FFFFFFFF"/>
      <name val="Aptos Narrow"/>
      <family val="2"/>
    </font>
    <font>
      <sz val="11"/>
      <color theme="1"/>
      <name val="Aptos Narrow"/>
      <family val="2"/>
    </font>
    <font>
      <b/>
      <sz val="14"/>
      <color theme="1"/>
      <name val="Calibri"/>
      <family val="2"/>
    </font>
    <font>
      <b/>
      <sz val="11"/>
      <color theme="1"/>
      <name val="Calibri"/>
      <family val="2"/>
    </font>
    <font>
      <b/>
      <sz val="11"/>
      <name val="Calibri"/>
      <family val="2"/>
    </font>
    <font>
      <b/>
      <sz val="14"/>
      <color rgb="FF000000"/>
      <name val="Aptos Narrow"/>
      <family val="2"/>
      <scheme val="minor"/>
    </font>
    <font>
      <sz val="11"/>
      <color rgb="FF000000"/>
      <name val="Aptos Narrow"/>
      <family val="2"/>
      <scheme val="minor"/>
    </font>
    <font>
      <b/>
      <sz val="11"/>
      <color rgb="FF000000"/>
      <name val="Aptos Narrow"/>
      <family val="2"/>
      <scheme val="minor"/>
    </font>
    <font>
      <b/>
      <sz val="11"/>
      <name val="Aptos Narrow"/>
      <family val="2"/>
      <scheme val="minor"/>
    </font>
    <font>
      <sz val="11"/>
      <name val="Aptos Narrow"/>
      <family val="2"/>
      <scheme val="minor"/>
    </font>
    <font>
      <b/>
      <sz val="11"/>
      <color theme="0"/>
      <name val="Calibri"/>
      <family val="2"/>
    </font>
    <font>
      <b/>
      <sz val="12"/>
      <color theme="0"/>
      <name val="Calibri"/>
      <family val="2"/>
    </font>
    <font>
      <b/>
      <sz val="12"/>
      <name val="Calibri"/>
      <family val="2"/>
    </font>
    <font>
      <sz val="12"/>
      <name val="Calibri"/>
      <family val="2"/>
    </font>
    <font>
      <sz val="11"/>
      <color rgb="FF002060"/>
      <name val="Nunito Sans"/>
    </font>
    <font>
      <u/>
      <sz val="11"/>
      <color theme="10"/>
      <name val="Nunito Sans"/>
    </font>
    <font>
      <sz val="11"/>
      <color rgb="FF747474"/>
      <name val="Nunito Sans"/>
    </font>
    <font>
      <sz val="11"/>
      <color rgb="FF747474"/>
      <name val="Calibri"/>
      <family val="2"/>
    </font>
    <font>
      <sz val="11"/>
      <color rgb="FF747474"/>
      <name val="Aptos Narrow"/>
      <family val="2"/>
    </font>
    <font>
      <sz val="11"/>
      <color rgb="FF000000"/>
      <name val="Aptos Narrow"/>
      <family val="2"/>
    </font>
    <font>
      <sz val="11"/>
      <name val="Aptos Narrow"/>
      <family val="2"/>
    </font>
    <font>
      <sz val="11"/>
      <color theme="0"/>
      <name val="Arial"/>
      <family val="2"/>
    </font>
    <font>
      <sz val="11"/>
      <color theme="1"/>
      <name val="Arial"/>
      <family val="2"/>
    </font>
    <font>
      <sz val="11"/>
      <name val="Arial"/>
      <family val="2"/>
    </font>
    <font>
      <sz val="11"/>
      <color theme="2" tint="-0.499984740745262"/>
      <name val="Arial"/>
      <family val="2"/>
    </font>
    <font>
      <sz val="11"/>
      <color rgb="FFFFFFFF"/>
      <name val="Arial"/>
      <family val="2"/>
    </font>
    <font>
      <sz val="11"/>
      <color rgb="FF000000"/>
      <name val="Arial"/>
      <family val="2"/>
    </font>
    <font>
      <sz val="11"/>
      <color rgb="FF757171"/>
      <name val="Arial"/>
      <family val="2"/>
    </font>
    <font>
      <b/>
      <sz val="11"/>
      <color rgb="FF000000"/>
      <name val="Arial"/>
      <family val="2"/>
    </font>
    <font>
      <sz val="14"/>
      <color theme="1"/>
      <name val="Arial"/>
      <family val="2"/>
    </font>
    <font>
      <b/>
      <sz val="14"/>
      <color theme="1"/>
      <name val="Arial"/>
      <family val="2"/>
    </font>
    <font>
      <sz val="14"/>
      <color rgb="FF000000"/>
      <name val="Aptos Narrow"/>
      <family val="2"/>
    </font>
    <font>
      <b/>
      <sz val="14"/>
      <color rgb="FF000000"/>
      <name val="Aptos Narrow"/>
      <family val="2"/>
    </font>
    <font>
      <sz val="12"/>
      <color theme="1"/>
      <name val="Aptos Narrow"/>
      <family val="2"/>
      <scheme val="minor"/>
    </font>
    <font>
      <b/>
      <sz val="12"/>
      <color theme="1"/>
      <name val="Aptos Narrow"/>
      <family val="2"/>
      <scheme val="minor"/>
    </font>
    <font>
      <sz val="16"/>
      <color theme="1"/>
      <name val="Aptos Narrow"/>
      <family val="2"/>
      <scheme val="minor"/>
    </font>
    <font>
      <b/>
      <sz val="16"/>
      <color theme="1"/>
      <name val="Aptos Narrow"/>
      <family val="2"/>
      <scheme val="minor"/>
    </font>
    <font>
      <sz val="12"/>
      <color rgb="FF000000"/>
      <name val="Arial"/>
      <family val="2"/>
    </font>
    <font>
      <b/>
      <sz val="12"/>
      <color rgb="FF000000"/>
      <name val="Arial"/>
      <family val="2"/>
    </font>
  </fonts>
  <fills count="52">
    <fill>
      <patternFill patternType="none"/>
    </fill>
    <fill>
      <patternFill patternType="gray125"/>
    </fill>
    <fill>
      <patternFill patternType="solid">
        <fgColor rgb="FF0070C0"/>
        <bgColor indexed="64"/>
      </patternFill>
    </fill>
    <fill>
      <patternFill patternType="solid">
        <fgColor theme="3"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FDF2ED"/>
        <bgColor indexed="64"/>
      </patternFill>
    </fill>
    <fill>
      <patternFill patternType="solid">
        <fgColor rgb="FFF8FCFE"/>
        <bgColor indexed="64"/>
      </patternFill>
    </fill>
    <fill>
      <patternFill patternType="solid">
        <fgColor theme="7" tint="-0.249977111117893"/>
        <bgColor indexed="64"/>
      </patternFill>
    </fill>
    <fill>
      <patternFill patternType="solid">
        <fgColor rgb="FFE2F3FA"/>
        <bgColor indexed="64"/>
      </patternFill>
    </fill>
    <fill>
      <patternFill patternType="solid">
        <fgColor rgb="FFF5F9FD"/>
        <bgColor indexed="64"/>
      </patternFill>
    </fill>
    <fill>
      <patternFill patternType="solid">
        <fgColor rgb="FFDFECF9"/>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rgb="FFF5FCF2"/>
        <bgColor indexed="64"/>
      </patternFill>
    </fill>
    <fill>
      <patternFill patternType="solid">
        <fgColor rgb="FFCFEFC3"/>
        <bgColor indexed="64"/>
      </patternFill>
    </fill>
    <fill>
      <patternFill patternType="solid">
        <fgColor theme="2" tint="-9.9978637043366805E-2"/>
        <bgColor indexed="64"/>
      </patternFill>
    </fill>
    <fill>
      <patternFill patternType="solid">
        <fgColor rgb="FF002060"/>
        <bgColor indexed="64"/>
      </patternFill>
    </fill>
    <fill>
      <patternFill patternType="solid">
        <fgColor rgb="FF0070C0"/>
        <bgColor rgb="FF000000"/>
      </patternFill>
    </fill>
    <fill>
      <patternFill patternType="solid">
        <fgColor rgb="FFF5F9FD"/>
        <bgColor rgb="FF000000"/>
      </patternFill>
    </fill>
    <fill>
      <patternFill patternType="solid">
        <fgColor rgb="FFFFFFFF"/>
        <bgColor rgb="FF000000"/>
      </patternFill>
    </fill>
    <fill>
      <patternFill patternType="solid">
        <fgColor rgb="FFDFECF9"/>
        <bgColor rgb="FF000000"/>
      </patternFill>
    </fill>
    <fill>
      <patternFill patternType="solid">
        <fgColor rgb="FFF5FCF2"/>
        <bgColor rgb="FF000000"/>
      </patternFill>
    </fill>
    <fill>
      <patternFill patternType="solid">
        <fgColor rgb="FFCFEFC3"/>
        <bgColor rgb="FF000000"/>
      </patternFill>
    </fill>
    <fill>
      <patternFill patternType="solid">
        <fgColor rgb="FFD0D0D0"/>
        <bgColor rgb="FF000000"/>
      </patternFill>
    </fill>
    <fill>
      <patternFill patternType="solid">
        <fgColor rgb="FFDAE9F8"/>
        <bgColor rgb="FF000000"/>
      </patternFill>
    </fill>
    <fill>
      <patternFill patternType="solid">
        <fgColor rgb="FF92D050"/>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F2F2F2"/>
        <bgColor rgb="FF000000"/>
      </patternFill>
    </fill>
    <fill>
      <patternFill patternType="solid">
        <fgColor rgb="FFE8E8E8"/>
        <bgColor rgb="FF000000"/>
      </patternFill>
    </fill>
    <fill>
      <patternFill patternType="solid">
        <fgColor theme="3" tint="0.749992370372631"/>
        <bgColor indexed="64"/>
      </patternFill>
    </fill>
    <fill>
      <patternFill patternType="solid">
        <fgColor rgb="FF0C769E"/>
        <bgColor rgb="FF000000"/>
      </patternFill>
    </fill>
    <fill>
      <patternFill patternType="solid">
        <fgColor theme="9" tint="0.79998168889431442"/>
        <bgColor indexed="64"/>
      </patternFill>
    </fill>
    <fill>
      <patternFill patternType="solid">
        <fgColor theme="3" tint="0.89999084444715716"/>
        <bgColor indexed="64"/>
      </patternFill>
    </fill>
    <fill>
      <patternFill patternType="solid">
        <fgColor rgb="FFDAF2D0"/>
        <bgColor rgb="FF000000"/>
      </patternFill>
    </fill>
    <fill>
      <patternFill patternType="solid">
        <fgColor rgb="FF104861"/>
        <bgColor rgb="FF000000"/>
      </patternFill>
    </fill>
    <fill>
      <patternFill patternType="solid">
        <fgColor theme="2"/>
        <bgColor indexed="64"/>
      </patternFill>
    </fill>
    <fill>
      <patternFill patternType="solid">
        <fgColor rgb="FF305496"/>
        <bgColor rgb="FF000000"/>
      </patternFill>
    </fill>
    <fill>
      <patternFill patternType="solid">
        <fgColor rgb="FFD0CECE"/>
        <bgColor rgb="FF000000"/>
      </patternFill>
    </fill>
    <fill>
      <patternFill patternType="solid">
        <fgColor rgb="FFE7E6E6"/>
        <bgColor rgb="FF000000"/>
      </patternFill>
    </fill>
    <fill>
      <patternFill patternType="solid">
        <fgColor theme="1"/>
        <bgColor rgb="FF000000"/>
      </patternFill>
    </fill>
    <fill>
      <patternFill patternType="solid">
        <fgColor theme="1"/>
        <bgColor indexed="64"/>
      </patternFill>
    </fill>
    <fill>
      <patternFill patternType="solid">
        <fgColor theme="9" tint="0.79998168889431442"/>
        <bgColor rgb="FF000000"/>
      </patternFill>
    </fill>
    <fill>
      <patternFill patternType="solid">
        <fgColor rgb="FFF5FFEB"/>
        <bgColor rgb="FF000000"/>
      </patternFill>
    </fill>
    <fill>
      <patternFill patternType="solid">
        <fgColor rgb="FFF5FFEB"/>
        <bgColor indexed="64"/>
      </patternFill>
    </fill>
    <fill>
      <patternFill patternType="solid">
        <fgColor theme="3" tint="0.89999084444715716"/>
        <bgColor rgb="FF000000"/>
      </patternFill>
    </fill>
    <fill>
      <patternFill patternType="solid">
        <fgColor theme="0" tint="-0.499984740745262"/>
        <bgColor rgb="FF000000"/>
      </patternFill>
    </fill>
    <fill>
      <patternFill patternType="solid">
        <fgColor theme="2" tint="-9.9978637043366805E-2"/>
        <bgColor rgb="FF000000"/>
      </patternFill>
    </fill>
  </fills>
  <borders count="90">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rgb="FF000000"/>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style="thick">
        <color auto="1"/>
      </bottom>
      <diagonal/>
    </border>
    <border>
      <left/>
      <right style="thick">
        <color auto="1"/>
      </right>
      <top/>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right style="thick">
        <color theme="1"/>
      </right>
      <top style="thick">
        <color rgb="FF0070C0"/>
      </top>
      <bottom style="thick">
        <color auto="1"/>
      </bottom>
      <diagonal/>
    </border>
    <border>
      <left style="dashed">
        <color indexed="64"/>
      </left>
      <right/>
      <top style="dashed">
        <color indexed="64"/>
      </top>
      <bottom style="dashed">
        <color indexed="64"/>
      </bottom>
      <diagonal/>
    </border>
    <border>
      <left/>
      <right/>
      <top/>
      <bottom style="dashed">
        <color indexed="64"/>
      </bottom>
      <diagonal/>
    </border>
    <border>
      <left style="dashDotDot">
        <color indexed="64"/>
      </left>
      <right style="dashDotDot">
        <color indexed="64"/>
      </right>
      <top style="dashDotDot">
        <color indexed="64"/>
      </top>
      <bottom style="dashDotDot">
        <color indexed="64"/>
      </bottom>
      <diagonal/>
    </border>
    <border>
      <left style="dashed">
        <color indexed="64"/>
      </left>
      <right style="dashed">
        <color indexed="64"/>
      </right>
      <top style="dashDotDot">
        <color indexed="64"/>
      </top>
      <bottom/>
      <diagonal/>
    </border>
    <border>
      <left style="dashed">
        <color indexed="64"/>
      </left>
      <right style="dashed">
        <color indexed="64"/>
      </right>
      <top/>
      <bottom style="dashDotDot">
        <color indexed="64"/>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rgb="FF000000"/>
      </right>
      <top style="medium">
        <color indexed="64"/>
      </top>
      <bottom/>
      <diagonal/>
    </border>
    <border>
      <left/>
      <right style="medium">
        <color rgb="FF000000"/>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dashed">
        <color indexed="64"/>
      </left>
      <right/>
      <top/>
      <bottom style="dashed">
        <color indexed="64"/>
      </bottom>
      <diagonal/>
    </border>
    <border>
      <left style="dotted">
        <color rgb="FF000000"/>
      </left>
      <right/>
      <top style="dotted">
        <color rgb="FF000000"/>
      </top>
      <bottom/>
      <diagonal/>
    </border>
    <border>
      <left style="dotted">
        <color rgb="FF000000"/>
      </left>
      <right/>
      <top/>
      <bottom/>
      <diagonal/>
    </border>
    <border>
      <left style="dotted">
        <color rgb="FF000000"/>
      </left>
      <right/>
      <top/>
      <bottom style="dotted">
        <color rgb="FF000000"/>
      </bottom>
      <diagonal/>
    </border>
    <border>
      <left style="dashed">
        <color indexed="64"/>
      </left>
      <right/>
      <top/>
      <bottom/>
      <diagonal/>
    </border>
    <border>
      <left style="dashed">
        <color indexed="64"/>
      </left>
      <right/>
      <top style="dashed">
        <color indexed="64"/>
      </top>
      <bottom/>
      <diagonal/>
    </border>
    <border>
      <left style="thin">
        <color indexed="64"/>
      </left>
      <right style="thin">
        <color indexed="64"/>
      </right>
      <top/>
      <bottom style="thin">
        <color indexed="64"/>
      </bottom>
      <diagonal/>
    </border>
    <border>
      <left style="dashed">
        <color indexed="64"/>
      </left>
      <right/>
      <top/>
      <bottom style="dashDotDot">
        <color indexed="64"/>
      </bottom>
      <diagonal/>
    </border>
    <border>
      <left style="dashDot">
        <color auto="1"/>
      </left>
      <right style="dashDot">
        <color auto="1"/>
      </right>
      <top style="dashDot">
        <color auto="1"/>
      </top>
      <bottom style="dashDot">
        <color auto="1"/>
      </bottom>
      <diagonal/>
    </border>
    <border>
      <left style="dotted">
        <color rgb="FF000000"/>
      </left>
      <right/>
      <top style="dotted">
        <color rgb="FF000000"/>
      </top>
      <bottom style="dotted">
        <color rgb="FF000000"/>
      </bottom>
      <diagonal/>
    </border>
    <border>
      <left style="dashDot">
        <color auto="1"/>
      </left>
      <right style="dashDot">
        <color auto="1"/>
      </right>
      <top style="dashDot">
        <color auto="1"/>
      </top>
      <bottom/>
      <diagonal/>
    </border>
    <border>
      <left style="dashDot">
        <color auto="1"/>
      </left>
      <right style="dashDot">
        <color auto="1"/>
      </right>
      <top/>
      <bottom style="dashDot">
        <color auto="1"/>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1"/>
      </left>
      <right/>
      <top style="dotted">
        <color theme="1"/>
      </top>
      <bottom style="dotted">
        <color theme="1"/>
      </bottom>
      <diagonal/>
    </border>
    <border>
      <left style="dotted">
        <color theme="1"/>
      </left>
      <right/>
      <top style="dotted">
        <color theme="1"/>
      </top>
      <bottom/>
      <diagonal/>
    </border>
    <border>
      <left style="dotted">
        <color theme="1"/>
      </left>
      <right/>
      <top/>
      <bottom/>
      <diagonal/>
    </border>
    <border>
      <left style="dotted">
        <color theme="1"/>
      </left>
      <right/>
      <top/>
      <bottom style="dotted">
        <color theme="1"/>
      </bottom>
      <diagonal/>
    </border>
    <border>
      <left style="dotted">
        <color rgb="FF808080"/>
      </left>
      <right style="dotted">
        <color rgb="FF808080"/>
      </right>
      <top style="dotted">
        <color rgb="FF808080"/>
      </top>
      <bottom style="dotted">
        <color rgb="FF808080"/>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style="dotted">
        <color theme="1"/>
      </left>
      <right style="dotted">
        <color theme="1"/>
      </right>
      <top/>
      <bottom style="dotted">
        <color theme="1"/>
      </bottom>
      <diagonal/>
    </border>
    <border>
      <left style="dotted">
        <color rgb="FF808080"/>
      </left>
      <right style="dotted">
        <color rgb="FF808080"/>
      </right>
      <top style="dotted">
        <color rgb="FF808080"/>
      </top>
      <bottom/>
      <diagonal/>
    </border>
    <border>
      <left style="dotted">
        <color rgb="FF808080"/>
      </left>
      <right/>
      <top style="dotted">
        <color rgb="FF808080"/>
      </top>
      <bottom/>
      <diagonal/>
    </border>
    <border>
      <left style="dotted">
        <color rgb="FF808080"/>
      </left>
      <right/>
      <top/>
      <bottom/>
      <diagonal/>
    </border>
    <border>
      <left style="dotted">
        <color rgb="FF808080"/>
      </left>
      <right/>
      <top style="dotted">
        <color rgb="FF808080"/>
      </top>
      <bottom style="dotted">
        <color rgb="FF808080"/>
      </bottom>
      <diagonal/>
    </border>
    <border>
      <left/>
      <right style="dotted">
        <color rgb="FF808080"/>
      </right>
      <top style="dotted">
        <color rgb="FF808080"/>
      </top>
      <bottom style="dotted">
        <color rgb="FF808080"/>
      </bottom>
      <diagonal/>
    </border>
    <border>
      <left style="dotted">
        <color rgb="FF808080"/>
      </left>
      <right style="dotted">
        <color rgb="FF808080"/>
      </right>
      <top/>
      <bottom/>
      <diagonal/>
    </border>
    <border>
      <left style="dotted">
        <color rgb="FF808080"/>
      </left>
      <right/>
      <top/>
      <bottom style="dotted">
        <color rgb="FF808080"/>
      </bottom>
      <diagonal/>
    </border>
    <border>
      <left/>
      <right/>
      <top/>
      <bottom style="dotted">
        <color rgb="FF808080"/>
      </bottom>
      <diagonal/>
    </border>
    <border>
      <left/>
      <right style="dotted">
        <color rgb="FF808080"/>
      </right>
      <top/>
      <bottom style="dotted">
        <color rgb="FF808080"/>
      </bottom>
      <diagonal/>
    </border>
  </borders>
  <cellStyleXfs count="4">
    <xf numFmtId="0" fontId="0" fillId="0" borderId="0"/>
    <xf numFmtId="44" fontId="1" fillId="0" borderId="0" applyFont="0" applyFill="0" applyBorder="0" applyAlignment="0" applyProtection="0"/>
    <xf numFmtId="0" fontId="17" fillId="0" borderId="0" applyNumberFormat="0" applyFill="0" applyBorder="0" applyAlignment="0" applyProtection="0"/>
    <xf numFmtId="9" fontId="1" fillId="0" borderId="0" applyFont="0" applyFill="0" applyBorder="0" applyAlignment="0" applyProtection="0"/>
  </cellStyleXfs>
  <cellXfs count="621">
    <xf numFmtId="0" fontId="0" fillId="0" borderId="0" xfId="0"/>
    <xf numFmtId="0" fontId="3" fillId="0" borderId="0" xfId="0" applyFont="1"/>
    <xf numFmtId="0" fontId="3" fillId="0" borderId="0" xfId="0" applyFont="1" applyAlignment="1">
      <alignment vertical="top"/>
    </xf>
    <xf numFmtId="0" fontId="7" fillId="0" borderId="0" xfId="0" applyFont="1" applyAlignment="1">
      <alignment vertical="center"/>
    </xf>
    <xf numFmtId="0" fontId="8" fillId="2" borderId="5" xfId="0" applyFont="1" applyFill="1" applyBorder="1" applyAlignment="1">
      <alignment vertical="center" wrapText="1"/>
    </xf>
    <xf numFmtId="0" fontId="3" fillId="0" borderId="5" xfId="0" applyFont="1" applyBorder="1" applyAlignment="1">
      <alignment vertical="top"/>
    </xf>
    <xf numFmtId="0" fontId="4" fillId="2" borderId="5" xfId="0" applyFont="1" applyFill="1" applyBorder="1" applyAlignment="1">
      <alignment horizontal="center" vertical="top" wrapText="1"/>
    </xf>
    <xf numFmtId="0" fontId="3" fillId="0" borderId="5" xfId="0" applyFont="1" applyBorder="1" applyAlignment="1">
      <alignment horizontal="justify" vertical="top" wrapText="1"/>
    </xf>
    <xf numFmtId="0" fontId="6" fillId="2" borderId="1" xfId="0" applyFont="1" applyFill="1" applyBorder="1"/>
    <xf numFmtId="0" fontId="3" fillId="0" borderId="1" xfId="0" applyFont="1" applyBorder="1"/>
    <xf numFmtId="0" fontId="3" fillId="0" borderId="1" xfId="0" applyFont="1" applyBorder="1" applyAlignment="1">
      <alignment horizontal="justify" vertical="center"/>
    </xf>
    <xf numFmtId="0" fontId="3" fillId="0" borderId="1"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0" xfId="0" applyFont="1" applyBorder="1" applyAlignment="1">
      <alignment horizontal="left" vertical="center" wrapText="1"/>
    </xf>
    <xf numFmtId="0" fontId="6" fillId="2" borderId="1" xfId="0" applyFont="1" applyFill="1" applyBorder="1" applyAlignment="1">
      <alignment horizontal="left"/>
    </xf>
    <xf numFmtId="0" fontId="3" fillId="0" borderId="1" xfId="0" applyFont="1" applyBorder="1" applyAlignment="1">
      <alignment horizontal="left" vertical="center" wrapText="1"/>
    </xf>
    <xf numFmtId="0" fontId="3" fillId="0" borderId="0" xfId="0" applyFont="1" applyAlignment="1">
      <alignment horizontal="left"/>
    </xf>
    <xf numFmtId="0" fontId="7" fillId="4" borderId="5" xfId="0" applyFont="1" applyFill="1" applyBorder="1" applyAlignment="1">
      <alignment vertical="center" wrapText="1"/>
    </xf>
    <xf numFmtId="0" fontId="7" fillId="0" borderId="5" xfId="0" applyFont="1" applyBorder="1" applyAlignment="1">
      <alignment vertical="center"/>
    </xf>
    <xf numFmtId="0" fontId="11" fillId="5" borderId="10" xfId="0" applyFont="1" applyFill="1" applyBorder="1" applyAlignment="1">
      <alignment horizontal="left" vertical="center" wrapText="1"/>
    </xf>
    <xf numFmtId="0" fontId="4" fillId="2" borderId="6" xfId="0" applyFont="1" applyFill="1" applyBorder="1" applyAlignment="1">
      <alignment horizontal="center" vertical="top" wrapText="1"/>
    </xf>
    <xf numFmtId="0" fontId="3" fillId="6" borderId="5" xfId="0" applyFont="1" applyFill="1" applyBorder="1" applyAlignment="1">
      <alignment horizontal="center" vertical="center" wrapText="1"/>
    </xf>
    <xf numFmtId="0" fontId="7" fillId="0" borderId="5" xfId="0" applyFont="1" applyBorder="1" applyAlignment="1">
      <alignment horizontal="justify" vertical="top" wrapText="1"/>
    </xf>
    <xf numFmtId="0" fontId="7" fillId="0" borderId="0" xfId="0" applyFont="1" applyAlignment="1">
      <alignment horizontal="justify" vertical="top" wrapText="1"/>
    </xf>
    <xf numFmtId="0" fontId="7" fillId="0" borderId="5" xfId="0" applyFont="1" applyBorder="1" applyAlignment="1">
      <alignment vertical="top"/>
    </xf>
    <xf numFmtId="0" fontId="7" fillId="7" borderId="5" xfId="0" applyFont="1" applyFill="1" applyBorder="1" applyAlignment="1">
      <alignment horizontal="justify" vertical="top" wrapText="1"/>
    </xf>
    <xf numFmtId="0" fontId="7" fillId="8" borderId="5" xfId="0" applyFont="1" applyFill="1" applyBorder="1" applyAlignment="1">
      <alignment horizontal="justify" vertical="center" wrapText="1"/>
    </xf>
    <xf numFmtId="0" fontId="7" fillId="8" borderId="0" xfId="0" applyFont="1" applyFill="1" applyAlignment="1">
      <alignment horizontal="justify" vertical="center" wrapText="1"/>
    </xf>
    <xf numFmtId="0" fontId="11" fillId="8" borderId="10" xfId="0" applyFont="1" applyFill="1" applyBorder="1" applyAlignment="1">
      <alignment vertical="center" wrapText="1"/>
    </xf>
    <xf numFmtId="0" fontId="8" fillId="9" borderId="5" xfId="0" applyFont="1" applyFill="1" applyBorder="1" applyAlignment="1">
      <alignment vertical="center" wrapText="1"/>
    </xf>
    <xf numFmtId="0" fontId="3" fillId="10" borderId="5" xfId="0" applyFont="1" applyFill="1" applyBorder="1" applyAlignment="1">
      <alignment vertical="top"/>
    </xf>
    <xf numFmtId="0" fontId="7" fillId="10" borderId="5" xfId="0" applyFont="1" applyFill="1" applyBorder="1" applyAlignment="1">
      <alignment vertical="center"/>
    </xf>
    <xf numFmtId="8" fontId="0" fillId="0" borderId="0" xfId="0" applyNumberFormat="1"/>
    <xf numFmtId="0" fontId="4" fillId="2" borderId="1" xfId="0" applyFont="1" applyFill="1" applyBorder="1" applyAlignment="1">
      <alignment horizontal="justify" vertical="center" wrapText="1"/>
    </xf>
    <xf numFmtId="0" fontId="3" fillId="0" borderId="0" xfId="0" applyFont="1" applyAlignment="1">
      <alignment horizontal="justify" vertical="center"/>
    </xf>
    <xf numFmtId="0" fontId="16" fillId="0" borderId="10" xfId="0" applyFont="1" applyBorder="1" applyAlignment="1">
      <alignment horizontal="left" vertical="center" wrapText="1"/>
    </xf>
    <xf numFmtId="0" fontId="16" fillId="0" borderId="10" xfId="0" applyFont="1" applyBorder="1" applyAlignment="1">
      <alignment vertical="center" wrapText="1"/>
    </xf>
    <xf numFmtId="0" fontId="0" fillId="0" borderId="0" xfId="0" applyAlignment="1">
      <alignment wrapText="1"/>
    </xf>
    <xf numFmtId="0" fontId="3" fillId="11" borderId="10" xfId="0" applyFont="1" applyFill="1" applyBorder="1" applyAlignment="1">
      <alignment vertical="center" wrapText="1"/>
    </xf>
    <xf numFmtId="0" fontId="3" fillId="12" borderId="12" xfId="0" applyFont="1" applyFill="1" applyBorder="1" applyAlignment="1">
      <alignment vertical="center" wrapText="1"/>
    </xf>
    <xf numFmtId="0" fontId="0" fillId="13" borderId="0" xfId="0" applyFill="1"/>
    <xf numFmtId="0" fontId="0" fillId="13" borderId="14" xfId="0" applyFill="1" applyBorder="1"/>
    <xf numFmtId="0" fontId="0" fillId="13" borderId="15" xfId="0" applyFill="1" applyBorder="1"/>
    <xf numFmtId="0" fontId="0" fillId="13" borderId="16" xfId="0" applyFill="1" applyBorder="1"/>
    <xf numFmtId="0" fontId="0" fillId="13" borderId="2" xfId="0" applyFill="1" applyBorder="1"/>
    <xf numFmtId="0" fontId="0" fillId="13" borderId="20" xfId="0" applyFill="1" applyBorder="1"/>
    <xf numFmtId="0" fontId="0" fillId="13" borderId="21" xfId="0" applyFill="1" applyBorder="1"/>
    <xf numFmtId="0" fontId="0" fillId="13" borderId="22" xfId="0" applyFill="1" applyBorder="1"/>
    <xf numFmtId="0" fontId="0" fillId="13" borderId="24" xfId="0" applyFill="1" applyBorder="1"/>
    <xf numFmtId="0" fontId="0" fillId="13" borderId="23" xfId="0" applyFill="1" applyBorder="1"/>
    <xf numFmtId="0" fontId="0" fillId="13" borderId="28" xfId="0" applyFill="1" applyBorder="1"/>
    <xf numFmtId="0" fontId="18" fillId="13" borderId="0" xfId="0" applyFont="1" applyFill="1"/>
    <xf numFmtId="0" fontId="15" fillId="2" borderId="0" xfId="0" applyFont="1" applyFill="1"/>
    <xf numFmtId="0" fontId="11" fillId="16" borderId="31" xfId="0" applyFont="1" applyFill="1" applyBorder="1" applyAlignment="1">
      <alignment horizontal="left" vertical="center" wrapText="1"/>
    </xf>
    <xf numFmtId="0" fontId="22" fillId="0" borderId="0" xfId="0" applyFont="1"/>
    <xf numFmtId="0" fontId="0" fillId="18" borderId="0" xfId="0" applyFill="1"/>
    <xf numFmtId="0" fontId="0" fillId="0" borderId="0" xfId="0" applyAlignment="1">
      <alignment horizontal="left"/>
    </xf>
    <xf numFmtId="0" fontId="27" fillId="0" borderId="0" xfId="0" applyFont="1"/>
    <xf numFmtId="0" fontId="2" fillId="0" borderId="0" xfId="0" applyFont="1"/>
    <xf numFmtId="0" fontId="11" fillId="0" borderId="1"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vertical="center"/>
    </xf>
    <xf numFmtId="0" fontId="34" fillId="13" borderId="0" xfId="0" applyFont="1" applyFill="1" applyAlignment="1">
      <alignment horizontal="center" vertical="center" wrapText="1"/>
    </xf>
    <xf numFmtId="0" fontId="34" fillId="31" borderId="43" xfId="0" applyFont="1" applyFill="1" applyBorder="1" applyAlignment="1">
      <alignment horizontal="left" vertical="center" wrapText="1"/>
    </xf>
    <xf numFmtId="0" fontId="34" fillId="31" borderId="45" xfId="0" applyFont="1" applyFill="1" applyBorder="1" applyAlignment="1">
      <alignment horizontal="left" vertical="center" wrapText="1"/>
    </xf>
    <xf numFmtId="0" fontId="35" fillId="0" borderId="1" xfId="0" applyFont="1" applyBorder="1" applyAlignment="1">
      <alignment horizontal="left" vertical="center" wrapText="1"/>
    </xf>
    <xf numFmtId="0" fontId="34" fillId="31" borderId="47" xfId="0" applyFont="1" applyFill="1" applyBorder="1" applyAlignment="1">
      <alignment horizontal="left" vertical="center" wrapText="1"/>
    </xf>
    <xf numFmtId="0" fontId="34" fillId="31" borderId="1" xfId="0" applyFont="1" applyFill="1" applyBorder="1" applyAlignment="1">
      <alignment vertical="center"/>
    </xf>
    <xf numFmtId="0" fontId="35" fillId="0" borderId="1" xfId="0" applyFont="1" applyBorder="1" applyAlignment="1">
      <alignment vertical="center" wrapText="1"/>
    </xf>
    <xf numFmtId="0" fontId="34" fillId="31" borderId="1" xfId="0" applyFont="1" applyFill="1" applyBorder="1" applyAlignment="1">
      <alignment vertical="center" wrapText="1"/>
    </xf>
    <xf numFmtId="0" fontId="0" fillId="0" borderId="0" xfId="0" applyAlignment="1">
      <alignment horizontal="center" vertical="center"/>
    </xf>
    <xf numFmtId="0" fontId="32" fillId="0" borderId="0" xfId="0" applyFont="1"/>
    <xf numFmtId="0" fontId="34" fillId="31" borderId="1" xfId="0" applyFont="1" applyFill="1" applyBorder="1" applyAlignment="1">
      <alignment horizontal="left" vertical="center"/>
    </xf>
    <xf numFmtId="0" fontId="34" fillId="31" borderId="37" xfId="0" applyFont="1" applyFill="1" applyBorder="1" applyAlignment="1">
      <alignment horizontal="left" vertical="center"/>
    </xf>
    <xf numFmtId="0" fontId="35" fillId="0" borderId="0" xfId="0" applyFont="1" applyAlignment="1">
      <alignment horizontal="left" vertical="center" wrapText="1"/>
    </xf>
    <xf numFmtId="0" fontId="35" fillId="0" borderId="38" xfId="0" applyFont="1" applyBorder="1" applyAlignment="1">
      <alignment horizontal="left" vertical="center" wrapText="1"/>
    </xf>
    <xf numFmtId="0" fontId="34" fillId="31" borderId="37" xfId="0" applyFont="1" applyFill="1" applyBorder="1" applyAlignment="1">
      <alignment horizontal="center" vertical="center"/>
    </xf>
    <xf numFmtId="0" fontId="34" fillId="31" borderId="39" xfId="0" applyFont="1" applyFill="1" applyBorder="1" applyAlignment="1">
      <alignment horizontal="center" vertical="center"/>
    </xf>
    <xf numFmtId="0" fontId="34" fillId="13" borderId="37" xfId="0" applyFont="1" applyFill="1" applyBorder="1" applyAlignment="1">
      <alignment horizontal="center" vertical="center" wrapText="1"/>
    </xf>
    <xf numFmtId="0" fontId="34" fillId="13" borderId="38" xfId="0" applyFont="1" applyFill="1" applyBorder="1" applyAlignment="1">
      <alignment horizontal="center" vertical="center" wrapText="1"/>
    </xf>
    <xf numFmtId="0" fontId="34" fillId="31" borderId="41" xfId="0" applyFont="1" applyFill="1" applyBorder="1" applyAlignment="1">
      <alignment horizontal="left" vertical="center"/>
    </xf>
    <xf numFmtId="0" fontId="30" fillId="31" borderId="37" xfId="0" applyFont="1" applyFill="1" applyBorder="1" applyAlignment="1">
      <alignment horizontal="center" vertical="center"/>
    </xf>
    <xf numFmtId="0" fontId="30" fillId="31" borderId="39" xfId="0" applyFont="1" applyFill="1" applyBorder="1" applyAlignment="1">
      <alignment horizontal="center" vertical="center"/>
    </xf>
    <xf numFmtId="0" fontId="2" fillId="0" borderId="1" xfId="0" applyFont="1" applyBorder="1"/>
    <xf numFmtId="0" fontId="30" fillId="31" borderId="1" xfId="0" applyFont="1" applyFill="1" applyBorder="1" applyAlignment="1">
      <alignment horizontal="center" vertical="center"/>
    </xf>
    <xf numFmtId="0" fontId="38" fillId="13" borderId="0" xfId="0" applyFont="1" applyFill="1" applyAlignment="1">
      <alignment horizontal="center" vertical="center" wrapText="1"/>
    </xf>
    <xf numFmtId="0" fontId="38" fillId="31" borderId="45" xfId="0" applyFont="1" applyFill="1" applyBorder="1" applyAlignment="1">
      <alignment horizontal="left" vertical="center"/>
    </xf>
    <xf numFmtId="0" fontId="39" fillId="0" borderId="36" xfId="0" applyFont="1" applyBorder="1" applyAlignment="1">
      <alignment horizontal="left" vertical="center" wrapText="1"/>
    </xf>
    <xf numFmtId="0" fontId="39" fillId="0" borderId="46" xfId="0" applyFont="1" applyBorder="1" applyAlignment="1">
      <alignment horizontal="left" vertical="center" wrapText="1"/>
    </xf>
    <xf numFmtId="0" fontId="38" fillId="31" borderId="47" xfId="0" applyFont="1" applyFill="1" applyBorder="1" applyAlignment="1">
      <alignment horizontal="left" vertical="center"/>
    </xf>
    <xf numFmtId="0" fontId="38" fillId="31" borderId="1" xfId="0" applyFont="1" applyFill="1" applyBorder="1" applyAlignment="1">
      <alignment horizontal="left" vertical="center"/>
    </xf>
    <xf numFmtId="0" fontId="38" fillId="31" borderId="45" xfId="0" applyFont="1" applyFill="1" applyBorder="1" applyAlignment="1">
      <alignment horizontal="center" vertical="center"/>
    </xf>
    <xf numFmtId="0" fontId="38" fillId="31" borderId="47" xfId="0" applyFont="1" applyFill="1" applyBorder="1" applyAlignment="1">
      <alignment horizontal="center" vertical="center"/>
    </xf>
    <xf numFmtId="0" fontId="5" fillId="22" borderId="0" xfId="0" applyFont="1" applyFill="1"/>
    <xf numFmtId="0" fontId="40" fillId="32" borderId="1" xfId="0" applyFont="1" applyFill="1" applyBorder="1"/>
    <xf numFmtId="0" fontId="41" fillId="22" borderId="0" xfId="2" applyFont="1" applyFill="1" applyBorder="1" applyAlignment="1">
      <alignment horizontal="left"/>
    </xf>
    <xf numFmtId="0" fontId="17" fillId="22" borderId="0" xfId="2" quotePrefix="1" applyFill="1" applyBorder="1"/>
    <xf numFmtId="0" fontId="43" fillId="0" borderId="13" xfId="0" applyFont="1" applyBorder="1" applyAlignment="1">
      <alignment horizontal="left" vertical="center" wrapText="1"/>
    </xf>
    <xf numFmtId="0" fontId="43" fillId="0" borderId="10" xfId="0" applyFont="1" applyBorder="1" applyAlignment="1">
      <alignment horizontal="left" vertical="center" wrapText="1"/>
    </xf>
    <xf numFmtId="0" fontId="43" fillId="0" borderId="11" xfId="0" applyFont="1" applyBorder="1" applyAlignment="1">
      <alignment horizontal="left" vertical="center" wrapText="1"/>
    </xf>
    <xf numFmtId="0" fontId="44" fillId="0" borderId="0" xfId="0" applyFont="1"/>
    <xf numFmtId="0" fontId="27" fillId="0" borderId="57" xfId="0" applyFont="1" applyBorder="1" applyAlignment="1">
      <alignment horizontal="left" wrapText="1"/>
    </xf>
    <xf numFmtId="0" fontId="27" fillId="0" borderId="58" xfId="0" applyFont="1" applyBorder="1" applyAlignment="1">
      <alignment horizontal="left" wrapText="1"/>
    </xf>
    <xf numFmtId="0" fontId="4" fillId="2" borderId="1" xfId="0" applyFont="1" applyFill="1" applyBorder="1" applyAlignment="1">
      <alignment horizontal="center" vertical="center" wrapText="1"/>
    </xf>
    <xf numFmtId="8" fontId="3" fillId="34" borderId="1" xfId="0" applyNumberFormat="1" applyFont="1" applyFill="1" applyBorder="1" applyAlignment="1">
      <alignment horizontal="right" vertical="center" wrapText="1"/>
    </xf>
    <xf numFmtId="0" fontId="15" fillId="2" borderId="31" xfId="0" applyFont="1" applyFill="1" applyBorder="1" applyAlignment="1">
      <alignment horizontal="left"/>
    </xf>
    <xf numFmtId="0" fontId="15" fillId="2" borderId="31" xfId="0" applyFont="1" applyFill="1" applyBorder="1"/>
    <xf numFmtId="0" fontId="15" fillId="2" borderId="31" xfId="0" applyFont="1" applyFill="1" applyBorder="1" applyAlignment="1">
      <alignment wrapText="1"/>
    </xf>
    <xf numFmtId="0" fontId="11" fillId="11" borderId="31" xfId="0" applyFont="1" applyFill="1" applyBorder="1" applyAlignment="1">
      <alignment horizontal="left" vertical="center" wrapText="1"/>
    </xf>
    <xf numFmtId="0" fontId="27" fillId="0" borderId="31" xfId="0" applyFont="1" applyBorder="1" applyAlignment="1">
      <alignment horizontal="left"/>
    </xf>
    <xf numFmtId="0" fontId="0" fillId="0" borderId="31" xfId="0" applyBorder="1"/>
    <xf numFmtId="0" fontId="0" fillId="37" borderId="31" xfId="0" applyFill="1" applyBorder="1" applyAlignment="1">
      <alignment wrapText="1"/>
    </xf>
    <xf numFmtId="0" fontId="35" fillId="37" borderId="31" xfId="0" applyFont="1" applyFill="1" applyBorder="1" applyAlignment="1">
      <alignment horizontal="left" vertical="center" wrapText="1"/>
    </xf>
    <xf numFmtId="0" fontId="27" fillId="36" borderId="31" xfId="0" applyFont="1" applyFill="1" applyBorder="1" applyAlignment="1">
      <alignment horizontal="left" wrapText="1"/>
    </xf>
    <xf numFmtId="0" fontId="24" fillId="0" borderId="31" xfId="0" applyFont="1" applyBorder="1" applyAlignment="1">
      <alignment horizontal="left" vertical="center" wrapText="1"/>
    </xf>
    <xf numFmtId="0" fontId="0" fillId="18" borderId="31" xfId="0" applyFill="1" applyBorder="1" applyAlignment="1">
      <alignment horizontal="left"/>
    </xf>
    <xf numFmtId="0" fontId="0" fillId="18" borderId="31" xfId="0" applyFill="1" applyBorder="1"/>
    <xf numFmtId="0" fontId="0" fillId="18" borderId="31" xfId="0" applyFill="1" applyBorder="1" applyAlignment="1">
      <alignment wrapText="1"/>
    </xf>
    <xf numFmtId="44" fontId="27" fillId="0" borderId="0" xfId="0" applyNumberFormat="1" applyFont="1"/>
    <xf numFmtId="0" fontId="27" fillId="0" borderId="0" xfId="0" applyFont="1" applyAlignment="1">
      <alignment wrapText="1"/>
    </xf>
    <xf numFmtId="0" fontId="44" fillId="0" borderId="0" xfId="0" applyFont="1" applyAlignment="1">
      <alignment wrapText="1"/>
    </xf>
    <xf numFmtId="0" fontId="41" fillId="22" borderId="0" xfId="2" quotePrefix="1" applyFont="1" applyFill="1" applyBorder="1" applyAlignment="1">
      <alignment horizontal="left"/>
    </xf>
    <xf numFmtId="0" fontId="16" fillId="0" borderId="1" xfId="0" applyFont="1" applyBorder="1" applyAlignment="1">
      <alignment horizontal="justify" vertical="center" wrapText="1"/>
    </xf>
    <xf numFmtId="8" fontId="16" fillId="0" borderId="1" xfId="0" applyNumberFormat="1" applyFont="1" applyBorder="1" applyAlignment="1">
      <alignment horizontal="right" vertical="center" wrapText="1"/>
    </xf>
    <xf numFmtId="0" fontId="48" fillId="0" borderId="0" xfId="0" applyFont="1"/>
    <xf numFmtId="0" fontId="47" fillId="2" borderId="71" xfId="0" applyFont="1" applyFill="1" applyBorder="1"/>
    <xf numFmtId="0" fontId="49" fillId="11" borderId="71" xfId="0" applyFont="1" applyFill="1" applyBorder="1" applyAlignment="1">
      <alignment horizontal="left" vertical="center" wrapText="1"/>
    </xf>
    <xf numFmtId="0" fontId="48" fillId="11" borderId="71" xfId="0" applyFont="1" applyFill="1" applyBorder="1" applyAlignment="1">
      <alignment horizontal="left" wrapText="1"/>
    </xf>
    <xf numFmtId="0" fontId="48" fillId="0" borderId="71" xfId="0" applyFont="1" applyBorder="1"/>
    <xf numFmtId="0" fontId="48" fillId="2" borderId="71" xfId="0" applyFont="1" applyFill="1" applyBorder="1"/>
    <xf numFmtId="0" fontId="48" fillId="30" borderId="71" xfId="0" applyFont="1" applyFill="1" applyBorder="1"/>
    <xf numFmtId="44" fontId="48" fillId="0" borderId="0" xfId="0" applyNumberFormat="1" applyFont="1"/>
    <xf numFmtId="0" fontId="48" fillId="37" borderId="71" xfId="0" applyFont="1" applyFill="1" applyBorder="1" applyAlignment="1">
      <alignment vertical="center" wrapText="1"/>
    </xf>
    <xf numFmtId="0" fontId="49" fillId="37" borderId="71" xfId="0" applyFont="1" applyFill="1" applyBorder="1" applyAlignment="1">
      <alignment horizontal="left" vertical="center" wrapText="1"/>
    </xf>
    <xf numFmtId="0" fontId="49" fillId="16" borderId="71" xfId="0" applyFont="1" applyFill="1" applyBorder="1" applyAlignment="1">
      <alignment horizontal="left" vertical="center" wrapText="1"/>
    </xf>
    <xf numFmtId="0" fontId="48" fillId="36" borderId="71" xfId="0" applyFont="1" applyFill="1" applyBorder="1" applyAlignment="1">
      <alignment horizontal="left" wrapText="1"/>
    </xf>
    <xf numFmtId="0" fontId="50" fillId="0" borderId="11" xfId="0" applyFont="1" applyBorder="1" applyAlignment="1">
      <alignment horizontal="left" vertical="center" wrapText="1"/>
    </xf>
    <xf numFmtId="0" fontId="50" fillId="0" borderId="13" xfId="0" applyFont="1" applyBorder="1" applyAlignment="1">
      <alignment horizontal="left" vertical="center" wrapText="1"/>
    </xf>
    <xf numFmtId="0" fontId="48" fillId="0" borderId="0" xfId="0" applyFont="1" applyAlignment="1">
      <alignment wrapText="1"/>
    </xf>
    <xf numFmtId="0" fontId="50" fillId="0" borderId="10" xfId="0" applyFont="1" applyBorder="1" applyAlignment="1">
      <alignment horizontal="left" vertical="center" wrapText="1"/>
    </xf>
    <xf numFmtId="0" fontId="50" fillId="0" borderId="0" xfId="0" applyFont="1" applyAlignment="1">
      <alignment wrapText="1"/>
    </xf>
    <xf numFmtId="0" fontId="50" fillId="0" borderId="0" xfId="0" applyFont="1"/>
    <xf numFmtId="44" fontId="48" fillId="11" borderId="71" xfId="0" applyNumberFormat="1" applyFont="1" applyFill="1" applyBorder="1" applyAlignment="1">
      <alignment horizontal="right" vertical="center"/>
    </xf>
    <xf numFmtId="44" fontId="48" fillId="11" borderId="71" xfId="1" applyFont="1" applyFill="1" applyBorder="1" applyAlignment="1">
      <alignment horizontal="right" vertical="center"/>
    </xf>
    <xf numFmtId="44" fontId="48" fillId="12" borderId="71" xfId="0" applyNumberFormat="1" applyFont="1" applyFill="1" applyBorder="1" applyAlignment="1">
      <alignment horizontal="right" vertical="center"/>
    </xf>
    <xf numFmtId="44" fontId="49" fillId="12" borderId="71" xfId="0" applyNumberFormat="1" applyFont="1" applyFill="1" applyBorder="1" applyAlignment="1">
      <alignment horizontal="right" vertical="center"/>
    </xf>
    <xf numFmtId="44" fontId="48" fillId="16" borderId="71" xfId="0" applyNumberFormat="1" applyFont="1" applyFill="1" applyBorder="1" applyAlignment="1">
      <alignment horizontal="right" vertical="center"/>
    </xf>
    <xf numFmtId="44" fontId="48" fillId="16" borderId="71" xfId="1" applyFont="1" applyFill="1" applyBorder="1" applyAlignment="1">
      <alignment horizontal="right" vertical="center"/>
    </xf>
    <xf numFmtId="44" fontId="48" fillId="17" borderId="71" xfId="0" applyNumberFormat="1" applyFont="1" applyFill="1" applyBorder="1" applyAlignment="1">
      <alignment horizontal="right" vertical="center"/>
    </xf>
    <xf numFmtId="0" fontId="48" fillId="0" borderId="0" xfId="0" applyFont="1" applyAlignment="1">
      <alignment horizontal="right"/>
    </xf>
    <xf numFmtId="0" fontId="50" fillId="0" borderId="0" xfId="0" applyFont="1" applyAlignment="1">
      <alignment horizontal="right"/>
    </xf>
    <xf numFmtId="4" fontId="48" fillId="0" borderId="0" xfId="0" applyNumberFormat="1" applyFont="1" applyAlignment="1">
      <alignment horizontal="right"/>
    </xf>
    <xf numFmtId="0" fontId="26" fillId="20" borderId="76" xfId="0" applyFont="1" applyFill="1" applyBorder="1"/>
    <xf numFmtId="0" fontId="11" fillId="21" borderId="76" xfId="0" applyFont="1" applyFill="1" applyBorder="1" applyAlignment="1">
      <alignment horizontal="left" vertical="center" wrapText="1"/>
    </xf>
    <xf numFmtId="0" fontId="27" fillId="21" borderId="76" xfId="0" applyFont="1" applyFill="1" applyBorder="1" applyAlignment="1">
      <alignment horizontal="left" wrapText="1"/>
    </xf>
    <xf numFmtId="44" fontId="27" fillId="21" borderId="76" xfId="0" applyNumberFormat="1" applyFont="1" applyFill="1" applyBorder="1" applyAlignment="1">
      <alignment vertical="center"/>
    </xf>
    <xf numFmtId="0" fontId="27" fillId="39" borderId="76" xfId="0" applyFont="1" applyFill="1" applyBorder="1"/>
    <xf numFmtId="0" fontId="27" fillId="35" borderId="76" xfId="0" applyFont="1" applyFill="1" applyBorder="1"/>
    <xf numFmtId="0" fontId="27" fillId="0" borderId="76" xfId="0" applyFont="1" applyBorder="1"/>
    <xf numFmtId="164" fontId="27" fillId="21" borderId="76" xfId="1" applyNumberFormat="1" applyFont="1" applyFill="1" applyBorder="1" applyAlignment="1">
      <alignment vertical="center"/>
    </xf>
    <xf numFmtId="0" fontId="27" fillId="27" borderId="76" xfId="0" applyFont="1" applyFill="1" applyBorder="1" applyAlignment="1">
      <alignment vertical="center" wrapText="1"/>
    </xf>
    <xf numFmtId="44" fontId="27" fillId="23" borderId="76" xfId="0" applyNumberFormat="1" applyFont="1" applyFill="1" applyBorder="1" applyAlignment="1">
      <alignment vertical="center"/>
    </xf>
    <xf numFmtId="0" fontId="46" fillId="27" borderId="76" xfId="0" applyFont="1" applyFill="1" applyBorder="1" applyAlignment="1">
      <alignment horizontal="left" vertical="center" wrapText="1"/>
    </xf>
    <xf numFmtId="44" fontId="46" fillId="23" borderId="76" xfId="0" applyNumberFormat="1" applyFont="1" applyFill="1" applyBorder="1" applyAlignment="1">
      <alignment vertical="center"/>
    </xf>
    <xf numFmtId="0" fontId="11" fillId="24" borderId="76" xfId="0" applyFont="1" applyFill="1" applyBorder="1" applyAlignment="1">
      <alignment horizontal="left" vertical="center" wrapText="1"/>
    </xf>
    <xf numFmtId="44" fontId="27" fillId="24" borderId="76" xfId="0" applyNumberFormat="1" applyFont="1" applyFill="1" applyBorder="1" applyAlignment="1">
      <alignment vertical="center"/>
    </xf>
    <xf numFmtId="164" fontId="27" fillId="24" borderId="76" xfId="1" applyNumberFormat="1" applyFont="1" applyFill="1" applyBorder="1" applyAlignment="1">
      <alignment vertical="center"/>
    </xf>
    <xf numFmtId="0" fontId="45" fillId="38" borderId="76" xfId="0" applyFont="1" applyFill="1" applyBorder="1" applyAlignment="1">
      <alignment horizontal="left" wrapText="1"/>
    </xf>
    <xf numFmtId="44" fontId="27" fillId="25" borderId="76" xfId="0" applyNumberFormat="1" applyFont="1" applyFill="1" applyBorder="1" applyAlignment="1">
      <alignment vertical="center"/>
    </xf>
    <xf numFmtId="4" fontId="27" fillId="0" borderId="0" xfId="0" applyNumberFormat="1" applyFont="1"/>
    <xf numFmtId="0" fontId="15" fillId="2" borderId="67" xfId="0" applyFont="1" applyFill="1" applyBorder="1"/>
    <xf numFmtId="0" fontId="11" fillId="11" borderId="72" xfId="0" applyFont="1" applyFill="1" applyBorder="1" applyAlignment="1">
      <alignment horizontal="left" vertical="center" wrapText="1"/>
    </xf>
    <xf numFmtId="0" fontId="0" fillId="11" borderId="69" xfId="0" applyFill="1" applyBorder="1" applyAlignment="1">
      <alignment horizontal="left" vertical="center" wrapText="1"/>
    </xf>
    <xf numFmtId="44" fontId="0" fillId="11" borderId="67" xfId="0" applyNumberFormat="1" applyFill="1" applyBorder="1" applyAlignment="1">
      <alignment vertical="center"/>
    </xf>
    <xf numFmtId="0" fontId="0" fillId="30" borderId="67" xfId="0" applyFill="1" applyBorder="1"/>
    <xf numFmtId="0" fontId="0" fillId="11" borderId="69" xfId="0" applyFill="1" applyBorder="1" applyAlignment="1">
      <alignment vertical="center" wrapText="1"/>
    </xf>
    <xf numFmtId="0" fontId="0" fillId="9" borderId="67" xfId="0" applyFill="1" applyBorder="1"/>
    <xf numFmtId="0" fontId="0" fillId="11" borderId="70" xfId="0" applyFill="1" applyBorder="1" applyAlignment="1">
      <alignment vertical="center" wrapText="1"/>
    </xf>
    <xf numFmtId="0" fontId="0" fillId="0" borderId="67" xfId="0" applyBorder="1"/>
    <xf numFmtId="0" fontId="0" fillId="11" borderId="67" xfId="0" applyFill="1" applyBorder="1" applyAlignment="1">
      <alignment horizontal="left" wrapText="1"/>
    </xf>
    <xf numFmtId="44" fontId="0" fillId="11" borderId="67" xfId="1" applyFont="1" applyFill="1" applyBorder="1" applyAlignment="1">
      <alignment vertical="center"/>
    </xf>
    <xf numFmtId="44" fontId="0" fillId="0" borderId="0" xfId="0" applyNumberFormat="1"/>
    <xf numFmtId="0" fontId="0" fillId="37" borderId="69" xfId="0" applyFill="1" applyBorder="1" applyAlignment="1">
      <alignment horizontal="left" vertical="center" wrapText="1"/>
    </xf>
    <xf numFmtId="44" fontId="0" fillId="12" borderId="67" xfId="0" applyNumberFormat="1" applyFill="1" applyBorder="1" applyAlignment="1">
      <alignment vertical="center"/>
    </xf>
    <xf numFmtId="0" fontId="35" fillId="37" borderId="67" xfId="0" applyFont="1" applyFill="1" applyBorder="1" applyAlignment="1">
      <alignment horizontal="left" vertical="center" wrapText="1"/>
    </xf>
    <xf numFmtId="44" fontId="35" fillId="12" borderId="67" xfId="0" applyNumberFormat="1" applyFont="1" applyFill="1" applyBorder="1" applyAlignment="1">
      <alignment vertical="center"/>
    </xf>
    <xf numFmtId="0" fontId="11" fillId="11" borderId="67" xfId="0" applyFont="1" applyFill="1" applyBorder="1" applyAlignment="1">
      <alignment horizontal="left" vertical="center" wrapText="1"/>
    </xf>
    <xf numFmtId="0" fontId="11" fillId="16" borderId="72" xfId="0" applyFont="1" applyFill="1" applyBorder="1" applyAlignment="1">
      <alignment horizontal="left" vertical="center" wrapText="1"/>
    </xf>
    <xf numFmtId="0" fontId="11" fillId="16" borderId="67" xfId="0" applyFont="1" applyFill="1" applyBorder="1" applyAlignment="1">
      <alignment horizontal="left" vertical="center" wrapText="1"/>
    </xf>
    <xf numFmtId="44" fontId="0" fillId="16" borderId="67" xfId="0" applyNumberFormat="1" applyFill="1" applyBorder="1" applyAlignment="1">
      <alignment vertical="center"/>
    </xf>
    <xf numFmtId="44" fontId="0" fillId="16" borderId="67" xfId="1" applyFont="1" applyFill="1" applyBorder="1" applyAlignment="1">
      <alignment vertical="center"/>
    </xf>
    <xf numFmtId="0" fontId="27" fillId="36" borderId="67" xfId="0" applyFont="1" applyFill="1" applyBorder="1" applyAlignment="1">
      <alignment horizontal="left" wrapText="1"/>
    </xf>
    <xf numFmtId="44" fontId="0" fillId="17" borderId="67" xfId="0" applyNumberFormat="1" applyFill="1" applyBorder="1" applyAlignment="1">
      <alignment vertical="center"/>
    </xf>
    <xf numFmtId="0" fontId="24" fillId="0" borderId="13" xfId="0" applyFont="1" applyBorder="1" applyAlignment="1">
      <alignment horizontal="left" vertical="center" wrapText="1"/>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2" fillId="0" borderId="0" xfId="0" applyFont="1" applyAlignment="1">
      <alignment wrapText="1"/>
    </xf>
    <xf numFmtId="0" fontId="0" fillId="37" borderId="67" xfId="0" applyFill="1" applyBorder="1" applyAlignment="1">
      <alignment vertical="center" wrapText="1"/>
    </xf>
    <xf numFmtId="9" fontId="0" fillId="0" borderId="0" xfId="3" applyFont="1"/>
    <xf numFmtId="0" fontId="51" fillId="20" borderId="76" xfId="0" applyFont="1" applyFill="1" applyBorder="1" applyAlignment="1">
      <alignment horizontal="center" vertical="center" wrapText="1"/>
    </xf>
    <xf numFmtId="0" fontId="52" fillId="0" borderId="0" xfId="0" applyFont="1"/>
    <xf numFmtId="0" fontId="49" fillId="21" borderId="76" xfId="0" applyFont="1" applyFill="1" applyBorder="1" applyAlignment="1">
      <alignment horizontal="left" vertical="center" wrapText="1"/>
    </xf>
    <xf numFmtId="0" fontId="52" fillId="21" borderId="76" xfId="0" applyFont="1" applyFill="1" applyBorder="1" applyAlignment="1">
      <alignment horizontal="left" wrapText="1"/>
    </xf>
    <xf numFmtId="44" fontId="52" fillId="21" borderId="76" xfId="0" applyNumberFormat="1" applyFont="1" applyFill="1" applyBorder="1" applyAlignment="1">
      <alignment vertical="center"/>
    </xf>
    <xf numFmtId="44" fontId="0" fillId="11" borderId="71" xfId="0" applyNumberFormat="1" applyFill="1" applyBorder="1" applyAlignment="1">
      <alignment vertical="center"/>
    </xf>
    <xf numFmtId="0" fontId="52" fillId="0" borderId="76" xfId="0" applyFont="1" applyBorder="1"/>
    <xf numFmtId="0" fontId="52" fillId="41" borderId="76" xfId="0" applyFont="1" applyFill="1" applyBorder="1"/>
    <xf numFmtId="0" fontId="52" fillId="20" borderId="76" xfId="0" applyFont="1" applyFill="1" applyBorder="1"/>
    <xf numFmtId="0" fontId="53" fillId="0" borderId="11" xfId="0" applyFont="1" applyBorder="1" applyAlignment="1">
      <alignment horizontal="left" vertical="center" wrapText="1"/>
    </xf>
    <xf numFmtId="0" fontId="53" fillId="0" borderId="13" xfId="0" applyFont="1" applyBorder="1" applyAlignment="1">
      <alignment horizontal="left" vertical="center" wrapText="1"/>
    </xf>
    <xf numFmtId="0" fontId="52" fillId="0" borderId="0" xfId="0" applyFont="1" applyAlignment="1">
      <alignment wrapText="1"/>
    </xf>
    <xf numFmtId="0" fontId="53" fillId="0" borderId="10" xfId="0" applyFont="1" applyBorder="1" applyAlignment="1">
      <alignment horizontal="left" vertical="center" wrapText="1"/>
    </xf>
    <xf numFmtId="0" fontId="53" fillId="0" borderId="0" xfId="0" applyFont="1" applyAlignment="1">
      <alignment wrapText="1"/>
    </xf>
    <xf numFmtId="0" fontId="53" fillId="0" borderId="0" xfId="0" applyFont="1"/>
    <xf numFmtId="4" fontId="52" fillId="0" borderId="0" xfId="0" applyNumberFormat="1" applyFont="1"/>
    <xf numFmtId="0" fontId="0" fillId="0" borderId="76" xfId="0" applyBorder="1"/>
    <xf numFmtId="0" fontId="5" fillId="22" borderId="1" xfId="0" applyFont="1" applyFill="1" applyBorder="1" applyAlignment="1">
      <alignment horizontal="center" vertical="center" wrapText="1"/>
    </xf>
    <xf numFmtId="14" fontId="5" fillId="22" borderId="1" xfId="0" applyNumberFormat="1" applyFont="1" applyFill="1" applyBorder="1" applyAlignment="1">
      <alignment vertical="center" wrapText="1"/>
    </xf>
    <xf numFmtId="0" fontId="55" fillId="18" borderId="0" xfId="0" applyFont="1" applyFill="1"/>
    <xf numFmtId="44" fontId="55" fillId="40" borderId="1" xfId="0" applyNumberFormat="1" applyFont="1" applyFill="1" applyBorder="1" applyAlignment="1">
      <alignment horizontal="right"/>
    </xf>
    <xf numFmtId="0" fontId="55" fillId="0" borderId="0" xfId="0" applyFont="1"/>
    <xf numFmtId="0" fontId="57" fillId="26" borderId="0" xfId="0" applyFont="1" applyFill="1"/>
    <xf numFmtId="44" fontId="57" fillId="33" borderId="1" xfId="0" applyNumberFormat="1" applyFont="1" applyFill="1" applyBorder="1"/>
    <xf numFmtId="44" fontId="57" fillId="33" borderId="50" xfId="0" applyNumberFormat="1" applyFont="1" applyFill="1" applyBorder="1"/>
    <xf numFmtId="0" fontId="57" fillId="0" borderId="0" xfId="0" applyFont="1"/>
    <xf numFmtId="0" fontId="59" fillId="18" borderId="0" xfId="0" applyFont="1" applyFill="1" applyAlignment="1">
      <alignment vertical="center"/>
    </xf>
    <xf numFmtId="44" fontId="59" fillId="40" borderId="1" xfId="0" applyNumberFormat="1" applyFont="1" applyFill="1" applyBorder="1" applyAlignment="1">
      <alignment vertical="center"/>
    </xf>
    <xf numFmtId="0" fontId="59" fillId="40" borderId="50" xfId="0" applyFont="1" applyFill="1" applyBorder="1" applyAlignment="1">
      <alignment vertical="center"/>
    </xf>
    <xf numFmtId="0" fontId="59" fillId="40" borderId="51" xfId="0" applyFont="1" applyFill="1" applyBorder="1" applyAlignment="1">
      <alignment vertical="center"/>
    </xf>
    <xf numFmtId="0" fontId="59" fillId="0" borderId="0" xfId="0" applyFont="1" applyAlignment="1">
      <alignment vertical="center"/>
    </xf>
    <xf numFmtId="44" fontId="52" fillId="46" borderId="76" xfId="0" applyNumberFormat="1" applyFont="1" applyFill="1" applyBorder="1" applyAlignment="1">
      <alignment vertical="center"/>
    </xf>
    <xf numFmtId="44" fontId="0" fillId="36" borderId="71" xfId="0" applyNumberFormat="1" applyFill="1" applyBorder="1" applyAlignment="1">
      <alignment vertical="center"/>
    </xf>
    <xf numFmtId="44" fontId="0" fillId="36" borderId="67" xfId="0" applyNumberFormat="1" applyFill="1" applyBorder="1" applyAlignment="1">
      <alignment vertical="center"/>
    </xf>
    <xf numFmtId="0" fontId="49" fillId="47" borderId="76" xfId="0" applyFont="1" applyFill="1" applyBorder="1" applyAlignment="1">
      <alignment horizontal="left" vertical="center" wrapText="1"/>
    </xf>
    <xf numFmtId="44" fontId="52" fillId="47" borderId="76" xfId="0" applyNumberFormat="1" applyFont="1" applyFill="1" applyBorder="1" applyAlignment="1">
      <alignment vertical="center"/>
    </xf>
    <xf numFmtId="44" fontId="0" fillId="48" borderId="71" xfId="0" applyNumberFormat="1" applyFill="1" applyBorder="1" applyAlignment="1">
      <alignment vertical="center"/>
    </xf>
    <xf numFmtId="44" fontId="0" fillId="48" borderId="67" xfId="0" applyNumberFormat="1" applyFill="1" applyBorder="1" applyAlignment="1">
      <alignment vertical="center"/>
    </xf>
    <xf numFmtId="0" fontId="52" fillId="46" borderId="76" xfId="0" applyFont="1" applyFill="1" applyBorder="1" applyAlignment="1">
      <alignment horizontal="left" wrapText="1"/>
    </xf>
    <xf numFmtId="0" fontId="49" fillId="49" borderId="76" xfId="0" applyFont="1" applyFill="1" applyBorder="1" applyAlignment="1">
      <alignment horizontal="left" vertical="center" wrapText="1"/>
    </xf>
    <xf numFmtId="0" fontId="52" fillId="49" borderId="76" xfId="0" applyFont="1" applyFill="1" applyBorder="1" applyAlignment="1">
      <alignment vertical="center" wrapText="1"/>
    </xf>
    <xf numFmtId="44" fontId="52" fillId="49" borderId="76" xfId="0" applyNumberFormat="1" applyFont="1" applyFill="1" applyBorder="1" applyAlignment="1">
      <alignment vertical="center"/>
    </xf>
    <xf numFmtId="44" fontId="0" fillId="37" borderId="71" xfId="0" applyNumberFormat="1" applyFill="1" applyBorder="1" applyAlignment="1">
      <alignment vertical="center"/>
    </xf>
    <xf numFmtId="44" fontId="0" fillId="37" borderId="67" xfId="0" applyNumberFormat="1" applyFill="1" applyBorder="1" applyAlignment="1">
      <alignment vertical="center"/>
    </xf>
    <xf numFmtId="0" fontId="51" fillId="20" borderId="85" xfId="0" applyFont="1" applyFill="1" applyBorder="1" applyAlignment="1">
      <alignment horizontal="center" vertical="center" wrapText="1"/>
    </xf>
    <xf numFmtId="0" fontId="51" fillId="50" borderId="76" xfId="0" applyFont="1" applyFill="1" applyBorder="1" applyAlignment="1">
      <alignment vertical="center" wrapText="1"/>
    </xf>
    <xf numFmtId="0" fontId="51" fillId="50" borderId="85" xfId="0" applyFont="1" applyFill="1" applyBorder="1" applyAlignment="1">
      <alignment horizontal="center" vertical="center" wrapText="1"/>
    </xf>
    <xf numFmtId="0" fontId="52" fillId="18" borderId="0" xfId="0" applyFont="1" applyFill="1"/>
    <xf numFmtId="0" fontId="52" fillId="51" borderId="0" xfId="0" applyFont="1" applyFill="1"/>
    <xf numFmtId="0" fontId="54" fillId="51" borderId="0" xfId="0" applyFont="1" applyFill="1" applyAlignment="1">
      <alignment horizontal="left" vertical="center"/>
    </xf>
    <xf numFmtId="0" fontId="5" fillId="22" borderId="1" xfId="0" applyFont="1" applyFill="1" applyBorder="1" applyAlignment="1">
      <alignment vertical="center" wrapText="1"/>
    </xf>
    <xf numFmtId="0" fontId="5" fillId="22" borderId="36" xfId="0" applyFont="1" applyFill="1" applyBorder="1" applyAlignment="1">
      <alignment horizontal="center" vertical="center" wrapText="1"/>
    </xf>
    <xf numFmtId="0" fontId="5" fillId="22" borderId="50" xfId="0" applyFont="1" applyFill="1" applyBorder="1" applyAlignment="1">
      <alignment horizontal="center" vertical="center" wrapText="1"/>
    </xf>
    <xf numFmtId="0" fontId="5" fillId="22" borderId="51" xfId="0" applyFont="1" applyFill="1" applyBorder="1" applyAlignment="1">
      <alignment horizontal="center" vertical="center" wrapText="1"/>
    </xf>
    <xf numFmtId="0" fontId="5" fillId="22" borderId="14" xfId="0" applyFont="1" applyFill="1" applyBorder="1" applyAlignment="1">
      <alignment horizontal="center" vertical="center" wrapText="1"/>
    </xf>
    <xf numFmtId="0" fontId="5" fillId="22" borderId="15" xfId="0" applyFont="1" applyFill="1" applyBorder="1" applyAlignment="1">
      <alignment horizontal="center" vertical="center" wrapText="1"/>
    </xf>
    <xf numFmtId="0" fontId="5" fillId="22" borderId="16" xfId="0" applyFont="1" applyFill="1" applyBorder="1" applyAlignment="1">
      <alignment horizontal="center" vertical="center" wrapText="1"/>
    </xf>
    <xf numFmtId="0" fontId="5" fillId="22" borderId="39" xfId="0" applyFont="1" applyFill="1" applyBorder="1" applyAlignment="1">
      <alignment horizontal="center" vertical="center" wrapText="1"/>
    </xf>
    <xf numFmtId="0" fontId="5" fillId="22" borderId="9" xfId="0" applyFont="1" applyFill="1" applyBorder="1" applyAlignment="1">
      <alignment horizontal="center" vertical="center" wrapText="1"/>
    </xf>
    <xf numFmtId="0" fontId="5" fillId="22" borderId="2" xfId="0" applyFont="1" applyFill="1" applyBorder="1" applyAlignment="1">
      <alignment horizontal="center" vertical="center" wrapText="1"/>
    </xf>
    <xf numFmtId="0" fontId="6" fillId="20" borderId="36" xfId="0" applyFont="1" applyFill="1" applyBorder="1" applyAlignment="1">
      <alignment horizontal="center" vertical="center" wrapText="1"/>
    </xf>
    <xf numFmtId="0" fontId="6" fillId="20" borderId="50" xfId="0" applyFont="1" applyFill="1" applyBorder="1" applyAlignment="1">
      <alignment horizontal="center" vertical="center" wrapText="1"/>
    </xf>
    <xf numFmtId="0" fontId="6" fillId="20" borderId="51" xfId="0" applyFont="1" applyFill="1" applyBorder="1" applyAlignment="1">
      <alignment horizontal="center" vertical="center" wrapText="1"/>
    </xf>
    <xf numFmtId="0" fontId="5" fillId="22" borderId="36" xfId="0" applyFont="1" applyFill="1" applyBorder="1" applyAlignment="1">
      <alignment horizontal="left"/>
    </xf>
    <xf numFmtId="0" fontId="5" fillId="22" borderId="50" xfId="0" applyFont="1" applyFill="1" applyBorder="1" applyAlignment="1">
      <alignment horizontal="left"/>
    </xf>
    <xf numFmtId="0" fontId="5" fillId="22" borderId="51" xfId="0" applyFont="1" applyFill="1" applyBorder="1" applyAlignment="1">
      <alignment horizontal="left"/>
    </xf>
    <xf numFmtId="0" fontId="5" fillId="22" borderId="36" xfId="0" applyFont="1" applyFill="1" applyBorder="1" applyAlignment="1">
      <alignment horizontal="left" vertical="center" wrapText="1"/>
    </xf>
    <xf numFmtId="0" fontId="5" fillId="22" borderId="50" xfId="0" applyFont="1" applyFill="1" applyBorder="1" applyAlignment="1">
      <alignment horizontal="left" vertical="center" wrapText="1"/>
    </xf>
    <xf numFmtId="0" fontId="5" fillId="22" borderId="51" xfId="0" applyFont="1" applyFill="1" applyBorder="1" applyAlignment="1">
      <alignment horizontal="left" vertical="center" wrapText="1"/>
    </xf>
    <xf numFmtId="0" fontId="5" fillId="22" borderId="36" xfId="0" applyFont="1" applyFill="1" applyBorder="1" applyAlignment="1">
      <alignment vertical="center" wrapText="1"/>
    </xf>
    <xf numFmtId="0" fontId="5" fillId="22" borderId="50" xfId="0" applyFont="1" applyFill="1" applyBorder="1" applyAlignment="1">
      <alignment vertical="center" wrapText="1"/>
    </xf>
    <xf numFmtId="0" fontId="5" fillId="22" borderId="51" xfId="0" applyFont="1" applyFill="1" applyBorder="1" applyAlignment="1">
      <alignment vertical="center" wrapText="1"/>
    </xf>
    <xf numFmtId="0" fontId="5" fillId="22" borderId="1" xfId="0" applyFont="1" applyFill="1" applyBorder="1" applyAlignment="1">
      <alignment horizontal="left" vertical="center" wrapText="1"/>
    </xf>
    <xf numFmtId="0" fontId="5" fillId="22" borderId="0" xfId="0" applyFont="1" applyFill="1" applyAlignment="1">
      <alignment horizontal="center"/>
    </xf>
    <xf numFmtId="0" fontId="5" fillId="32" borderId="1" xfId="0" applyFont="1" applyFill="1" applyBorder="1" applyAlignment="1">
      <alignment horizontal="center"/>
    </xf>
    <xf numFmtId="0" fontId="5" fillId="32" borderId="36" xfId="0" applyFont="1" applyFill="1" applyBorder="1" applyAlignment="1">
      <alignment horizontal="center"/>
    </xf>
    <xf numFmtId="0" fontId="5" fillId="32" borderId="50" xfId="0" applyFont="1" applyFill="1" applyBorder="1" applyAlignment="1">
      <alignment horizontal="center"/>
    </xf>
    <xf numFmtId="0" fontId="5" fillId="32" borderId="51" xfId="0" applyFont="1" applyFill="1" applyBorder="1" applyAlignment="1">
      <alignment horizontal="center"/>
    </xf>
    <xf numFmtId="0" fontId="40" fillId="32" borderId="36" xfId="0" applyFont="1" applyFill="1" applyBorder="1" applyAlignment="1">
      <alignment horizontal="center"/>
    </xf>
    <xf numFmtId="0" fontId="40" fillId="32" borderId="50" xfId="0" applyFont="1" applyFill="1" applyBorder="1" applyAlignment="1">
      <alignment horizontal="center"/>
    </xf>
    <xf numFmtId="0" fontId="40" fillId="32" borderId="51" xfId="0" applyFont="1" applyFill="1" applyBorder="1" applyAlignment="1">
      <alignment horizontal="center"/>
    </xf>
    <xf numFmtId="0" fontId="4" fillId="20" borderId="36" xfId="0" applyFont="1" applyFill="1" applyBorder="1" applyAlignment="1">
      <alignment horizontal="left" vertical="center" wrapText="1"/>
    </xf>
    <xf numFmtId="0" fontId="4" fillId="20" borderId="50" xfId="0" applyFont="1" applyFill="1" applyBorder="1" applyAlignment="1">
      <alignment horizontal="left" vertical="center" wrapText="1"/>
    </xf>
    <xf numFmtId="0" fontId="4" fillId="20" borderId="51" xfId="0" applyFont="1" applyFill="1" applyBorder="1" applyAlignment="1">
      <alignment horizontal="left" vertical="center" wrapText="1"/>
    </xf>
    <xf numFmtId="0" fontId="5" fillId="22" borderId="1" xfId="0" applyFont="1" applyFill="1" applyBorder="1" applyAlignment="1">
      <alignment horizontal="left" vertical="center"/>
    </xf>
    <xf numFmtId="0" fontId="5" fillId="22" borderId="1" xfId="0" applyFont="1" applyFill="1" applyBorder="1" applyAlignment="1">
      <alignment horizontal="left" vertical="top" wrapText="1"/>
    </xf>
    <xf numFmtId="0" fontId="5" fillId="22" borderId="17" xfId="0" applyFont="1" applyFill="1" applyBorder="1" applyAlignment="1">
      <alignment horizontal="center"/>
    </xf>
    <xf numFmtId="0" fontId="41" fillId="22" borderId="0" xfId="2" quotePrefix="1" applyFont="1" applyFill="1" applyBorder="1" applyAlignment="1">
      <alignment horizontal="left"/>
    </xf>
    <xf numFmtId="0" fontId="41" fillId="22" borderId="0" xfId="2" applyFont="1" applyFill="1" applyBorder="1" applyAlignment="1">
      <alignment horizontal="left"/>
    </xf>
    <xf numFmtId="0" fontId="5" fillId="22" borderId="0" xfId="0" applyFont="1" applyFill="1"/>
    <xf numFmtId="0" fontId="3" fillId="0" borderId="0" xfId="0" applyFont="1" applyAlignment="1">
      <alignment horizontal="left" vertical="center" wrapText="1"/>
    </xf>
    <xf numFmtId="0" fontId="6" fillId="20" borderId="0" xfId="0" applyFont="1" applyFill="1" applyAlignment="1">
      <alignment horizontal="center"/>
    </xf>
    <xf numFmtId="0" fontId="4" fillId="2" borderId="5" xfId="0" applyFont="1" applyFill="1" applyBorder="1" applyAlignment="1">
      <alignment horizontal="center" vertical="top" wrapText="1"/>
    </xf>
    <xf numFmtId="0" fontId="9" fillId="2" borderId="5" xfId="0" applyFont="1" applyFill="1" applyBorder="1" applyAlignment="1">
      <alignment horizontal="center" vertical="center"/>
    </xf>
    <xf numFmtId="0" fontId="9" fillId="3" borderId="5" xfId="0" applyFont="1" applyFill="1" applyBorder="1" applyAlignment="1">
      <alignment horizontal="center" vertic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20" fillId="15" borderId="18" xfId="0" applyFont="1" applyFill="1" applyBorder="1" applyAlignment="1">
      <alignment horizontal="center" vertical="center" wrapText="1"/>
    </xf>
    <xf numFmtId="0" fontId="20" fillId="15" borderId="19" xfId="0" applyFont="1" applyFill="1" applyBorder="1" applyAlignment="1">
      <alignment horizontal="center" vertical="center" wrapText="1"/>
    </xf>
    <xf numFmtId="0" fontId="19" fillId="13" borderId="25" xfId="0" applyFont="1" applyFill="1" applyBorder="1" applyAlignment="1">
      <alignment horizontal="center"/>
    </xf>
    <xf numFmtId="0" fontId="19" fillId="13" borderId="26" xfId="0" applyFont="1" applyFill="1" applyBorder="1" applyAlignment="1">
      <alignment horizontal="center"/>
    </xf>
    <xf numFmtId="0" fontId="19" fillId="13" borderId="27" xfId="0" applyFont="1" applyFill="1" applyBorder="1" applyAlignment="1">
      <alignment horizontal="center"/>
    </xf>
    <xf numFmtId="0" fontId="18" fillId="15" borderId="18" xfId="0" applyFont="1" applyFill="1" applyBorder="1" applyAlignment="1">
      <alignment horizontal="center" vertical="center" wrapText="1"/>
    </xf>
    <xf numFmtId="0" fontId="18" fillId="15" borderId="3" xfId="0" applyFont="1" applyFill="1" applyBorder="1" applyAlignment="1">
      <alignment horizontal="center" vertical="center" wrapText="1"/>
    </xf>
    <xf numFmtId="0" fontId="18" fillId="15" borderId="19" xfId="0" applyFont="1" applyFill="1" applyBorder="1" applyAlignment="1">
      <alignment horizontal="center" vertical="center" wrapText="1"/>
    </xf>
    <xf numFmtId="0" fontId="20" fillId="14" borderId="18" xfId="0" applyFont="1" applyFill="1" applyBorder="1" applyAlignment="1">
      <alignment horizontal="center" vertical="center" wrapText="1"/>
    </xf>
    <xf numFmtId="0" fontId="20" fillId="14" borderId="19" xfId="0" applyFont="1" applyFill="1" applyBorder="1" applyAlignment="1">
      <alignment horizontal="center" vertical="center" wrapText="1"/>
    </xf>
    <xf numFmtId="0" fontId="21" fillId="9" borderId="18" xfId="0" applyFont="1" applyFill="1" applyBorder="1" applyAlignment="1">
      <alignment horizontal="center" vertical="center" wrapText="1"/>
    </xf>
    <xf numFmtId="0" fontId="21" fillId="9" borderId="19" xfId="0" applyFont="1" applyFill="1" applyBorder="1" applyAlignment="1">
      <alignment horizontal="center" vertical="center" wrapText="1"/>
    </xf>
    <xf numFmtId="0" fontId="11" fillId="11" borderId="31" xfId="0" applyFont="1" applyFill="1" applyBorder="1" applyAlignment="1">
      <alignment horizontal="left" vertical="center" wrapText="1"/>
    </xf>
    <xf numFmtId="0" fontId="11" fillId="16" borderId="31" xfId="0" applyFont="1" applyFill="1" applyBorder="1" applyAlignment="1">
      <alignment horizontal="left" vertical="center" wrapText="1"/>
    </xf>
    <xf numFmtId="0" fontId="25" fillId="37" borderId="31" xfId="0" applyFont="1" applyFill="1" applyBorder="1" applyAlignment="1">
      <alignment horizontal="left" vertical="center" wrapText="1"/>
    </xf>
    <xf numFmtId="0" fontId="11" fillId="36" borderId="31" xfId="0" applyFont="1" applyFill="1" applyBorder="1" applyAlignment="1">
      <alignment horizontal="left" vertical="center" wrapText="1"/>
    </xf>
    <xf numFmtId="0" fontId="3" fillId="17" borderId="32" xfId="0" applyFont="1" applyFill="1" applyBorder="1" applyAlignment="1">
      <alignment horizontal="center" vertical="center" wrapText="1"/>
    </xf>
    <xf numFmtId="0" fontId="3" fillId="17" borderId="12" xfId="0" applyFont="1" applyFill="1" applyBorder="1" applyAlignment="1">
      <alignment horizontal="center" vertical="center" wrapText="1"/>
    </xf>
    <xf numFmtId="0" fontId="3" fillId="17" borderId="13" xfId="0" applyFont="1" applyFill="1" applyBorder="1" applyAlignment="1">
      <alignment horizontal="center" vertical="center" wrapText="1"/>
    </xf>
    <xf numFmtId="0" fontId="3" fillId="17" borderId="35" xfId="0" applyFont="1" applyFill="1" applyBorder="1" applyAlignment="1">
      <alignment horizontal="left" vertical="center" wrapText="1"/>
    </xf>
    <xf numFmtId="0" fontId="3" fillId="17" borderId="63" xfId="0" applyFont="1" applyFill="1" applyBorder="1" applyAlignment="1">
      <alignment horizontal="left" vertical="center" wrapText="1"/>
    </xf>
    <xf numFmtId="0" fontId="3" fillId="17" borderId="59" xfId="0" applyFont="1" applyFill="1" applyBorder="1" applyAlignment="1">
      <alignment horizontal="left" vertical="center" wrapText="1"/>
    </xf>
    <xf numFmtId="0" fontId="3" fillId="17" borderId="31" xfId="0" applyFont="1" applyFill="1" applyBorder="1" applyAlignment="1">
      <alignment horizontal="left" vertical="center" wrapText="1"/>
    </xf>
    <xf numFmtId="0" fontId="23" fillId="0" borderId="31" xfId="0" applyFont="1" applyBorder="1" applyAlignment="1">
      <alignment horizontal="left" vertical="center" wrapText="1"/>
    </xf>
    <xf numFmtId="0" fontId="23" fillId="0" borderId="64" xfId="0" applyFont="1" applyBorder="1" applyAlignment="1">
      <alignment horizontal="left" vertical="center" wrapText="1"/>
    </xf>
    <xf numFmtId="0" fontId="23" fillId="0" borderId="63" xfId="0" applyFont="1" applyBorder="1" applyAlignment="1">
      <alignment horizontal="left" vertical="center" wrapText="1"/>
    </xf>
    <xf numFmtId="0" fontId="23" fillId="0" borderId="66"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33" xfId="0" applyFont="1" applyBorder="1" applyAlignment="1">
      <alignment horizontal="left" vertical="center" wrapText="1"/>
    </xf>
    <xf numFmtId="0" fontId="23" fillId="0" borderId="59" xfId="0" applyFont="1" applyBorder="1" applyAlignment="1">
      <alignment horizontal="left" vertical="center" wrapText="1"/>
    </xf>
    <xf numFmtId="0" fontId="3" fillId="11" borderId="10" xfId="0" applyFont="1" applyFill="1" applyBorder="1" applyAlignment="1">
      <alignment horizontal="left" vertical="center" wrapText="1"/>
    </xf>
    <xf numFmtId="0" fontId="3" fillId="11" borderId="29" xfId="0" applyFont="1" applyFill="1" applyBorder="1" applyAlignment="1">
      <alignment horizontal="left" vertical="center" wrapText="1"/>
    </xf>
    <xf numFmtId="0" fontId="3" fillId="16" borderId="31" xfId="0" applyFont="1" applyFill="1" applyBorder="1" applyAlignment="1">
      <alignment horizontal="left" vertical="center" wrapText="1"/>
    </xf>
    <xf numFmtId="0" fontId="23" fillId="0" borderId="11" xfId="0" applyFont="1" applyBorder="1" applyAlignment="1">
      <alignment horizontal="left" vertical="center" wrapText="1"/>
    </xf>
    <xf numFmtId="0" fontId="23" fillId="0" borderId="13" xfId="0" applyFont="1" applyBorder="1" applyAlignment="1">
      <alignment horizontal="left" vertical="center" wrapText="1"/>
    </xf>
    <xf numFmtId="0" fontId="23" fillId="0" borderId="12" xfId="0" applyFont="1" applyBorder="1" applyAlignment="1">
      <alignment horizontal="left" vertical="center" wrapText="1"/>
    </xf>
    <xf numFmtId="0" fontId="3" fillId="11" borderId="31" xfId="0" applyFont="1" applyFill="1" applyBorder="1" applyAlignment="1">
      <alignment horizontal="left" vertical="center" wrapText="1"/>
    </xf>
    <xf numFmtId="0" fontId="3" fillId="12" borderId="31" xfId="0" applyFont="1" applyFill="1" applyBorder="1" applyAlignment="1">
      <alignment horizontal="left" vertical="center" wrapText="1"/>
    </xf>
    <xf numFmtId="0" fontId="3" fillId="16" borderId="34" xfId="0" applyFont="1" applyFill="1" applyBorder="1" applyAlignment="1">
      <alignment horizontal="left" vertical="center"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50" fillId="0" borderId="13" xfId="0" applyFont="1" applyBorder="1" applyAlignment="1">
      <alignment horizontal="left" vertical="center" wrapText="1"/>
    </xf>
    <xf numFmtId="0" fontId="56" fillId="40" borderId="1" xfId="0" applyFont="1" applyFill="1" applyBorder="1" applyAlignment="1">
      <alignment horizontal="left" vertical="center"/>
    </xf>
    <xf numFmtId="44" fontId="55" fillId="40" borderId="50" xfId="0" applyNumberFormat="1" applyFont="1" applyFill="1" applyBorder="1" applyAlignment="1">
      <alignment horizontal="center"/>
    </xf>
    <xf numFmtId="0" fontId="55" fillId="40" borderId="50" xfId="0" applyFont="1" applyFill="1" applyBorder="1" applyAlignment="1">
      <alignment horizontal="center"/>
    </xf>
    <xf numFmtId="0" fontId="55" fillId="40" borderId="51" xfId="0" applyFont="1" applyFill="1" applyBorder="1" applyAlignment="1">
      <alignment horizontal="center"/>
    </xf>
    <xf numFmtId="0" fontId="48" fillId="17" borderId="35" xfId="0" applyFont="1" applyFill="1" applyBorder="1" applyAlignment="1">
      <alignment horizontal="left" vertical="center" wrapText="1"/>
    </xf>
    <xf numFmtId="0" fontId="48" fillId="17" borderId="63" xfId="0" applyFont="1" applyFill="1" applyBorder="1" applyAlignment="1">
      <alignment horizontal="left" vertical="center" wrapText="1"/>
    </xf>
    <xf numFmtId="0" fontId="48" fillId="17" borderId="59" xfId="0" applyFont="1" applyFill="1" applyBorder="1" applyAlignment="1">
      <alignment horizontal="left" vertical="center" wrapText="1"/>
    </xf>
    <xf numFmtId="0" fontId="48" fillId="17" borderId="35" xfId="0" applyFont="1" applyFill="1" applyBorder="1" applyAlignment="1">
      <alignment vertical="center" wrapText="1"/>
    </xf>
    <xf numFmtId="0" fontId="48" fillId="17" borderId="63" xfId="0" applyFont="1" applyFill="1" applyBorder="1" applyAlignment="1">
      <alignment vertical="center" wrapText="1"/>
    </xf>
    <xf numFmtId="0" fontId="48" fillId="17" borderId="59" xfId="0" applyFont="1" applyFill="1" applyBorder="1" applyAlignment="1">
      <alignment vertical="center" wrapText="1"/>
    </xf>
    <xf numFmtId="0" fontId="49" fillId="17" borderId="71" xfId="0" applyFont="1" applyFill="1" applyBorder="1" applyAlignment="1">
      <alignment horizontal="left" vertical="center" wrapText="1"/>
    </xf>
    <xf numFmtId="0" fontId="49" fillId="11" borderId="71" xfId="0" applyFont="1" applyFill="1" applyBorder="1" applyAlignment="1">
      <alignment horizontal="left" vertical="center" wrapText="1"/>
    </xf>
    <xf numFmtId="0" fontId="48" fillId="16" borderId="34" xfId="0" applyFont="1" applyFill="1" applyBorder="1" applyAlignment="1">
      <alignment horizontal="left" vertical="center" wrapText="1"/>
    </xf>
    <xf numFmtId="0" fontId="48" fillId="16" borderId="73" xfId="0" applyFont="1" applyFill="1" applyBorder="1" applyAlignment="1">
      <alignment vertical="center" wrapText="1"/>
    </xf>
    <xf numFmtId="0" fontId="48" fillId="16" borderId="74" xfId="0" applyFont="1" applyFill="1" applyBorder="1" applyAlignment="1">
      <alignment vertical="center" wrapText="1"/>
    </xf>
    <xf numFmtId="0" fontId="48" fillId="16" borderId="75" xfId="0" applyFont="1" applyFill="1" applyBorder="1" applyAlignment="1">
      <alignment vertical="center" wrapText="1"/>
    </xf>
    <xf numFmtId="0" fontId="49" fillId="16" borderId="71" xfId="0" applyFont="1" applyFill="1" applyBorder="1" applyAlignment="1">
      <alignment horizontal="left" vertical="center" wrapText="1"/>
    </xf>
    <xf numFmtId="0" fontId="47" fillId="2" borderId="71" xfId="0" applyFont="1" applyFill="1" applyBorder="1" applyAlignment="1">
      <alignment horizontal="center" vertical="center" wrapText="1"/>
    </xf>
    <xf numFmtId="0" fontId="47" fillId="2" borderId="71" xfId="0" applyFont="1" applyFill="1" applyBorder="1" applyAlignment="1">
      <alignment horizontal="center" vertical="center"/>
    </xf>
    <xf numFmtId="0" fontId="47" fillId="2" borderId="71" xfId="0" applyFont="1" applyFill="1" applyBorder="1" applyAlignment="1">
      <alignment horizontal="center"/>
    </xf>
    <xf numFmtId="0" fontId="48" fillId="11" borderId="29" xfId="0" applyFont="1" applyFill="1" applyBorder="1" applyAlignment="1">
      <alignment horizontal="left" vertical="center" wrapText="1"/>
    </xf>
    <xf numFmtId="0" fontId="48" fillId="11" borderId="72" xfId="0" applyFont="1" applyFill="1" applyBorder="1" applyAlignment="1">
      <alignment vertical="center" wrapText="1"/>
    </xf>
    <xf numFmtId="0" fontId="48" fillId="12" borderId="72" xfId="0" applyFont="1" applyFill="1" applyBorder="1" applyAlignment="1">
      <alignment vertical="center" wrapText="1"/>
    </xf>
    <xf numFmtId="0" fontId="49" fillId="12" borderId="71" xfId="0" applyFont="1" applyFill="1" applyBorder="1" applyAlignment="1">
      <alignment horizontal="left" vertical="center" wrapText="1"/>
    </xf>
    <xf numFmtId="0" fontId="47" fillId="2" borderId="0" xfId="0" applyFont="1" applyFill="1" applyAlignment="1">
      <alignment horizontal="center" vertical="center"/>
    </xf>
    <xf numFmtId="0" fontId="47" fillId="2" borderId="30" xfId="0" applyFont="1" applyFill="1" applyBorder="1" applyAlignment="1">
      <alignment horizontal="center" vertical="center"/>
    </xf>
    <xf numFmtId="0" fontId="47" fillId="2" borderId="0" xfId="0" applyFont="1" applyFill="1" applyAlignment="1">
      <alignment horizontal="center" vertical="center" wrapText="1"/>
    </xf>
    <xf numFmtId="0" fontId="47" fillId="2" borderId="30" xfId="0" applyFont="1" applyFill="1" applyBorder="1" applyAlignment="1">
      <alignment horizontal="center" vertical="center" wrapText="1"/>
    </xf>
    <xf numFmtId="0" fontId="42" fillId="0" borderId="11" xfId="0" applyFont="1" applyBorder="1" applyAlignment="1">
      <alignment horizontal="left" vertical="center" wrapText="1"/>
    </xf>
    <xf numFmtId="0" fontId="42" fillId="0" borderId="12" xfId="0" applyFont="1" applyBorder="1" applyAlignment="1">
      <alignment horizontal="left" vertical="center" wrapText="1"/>
    </xf>
    <xf numFmtId="0" fontId="42" fillId="0" borderId="13" xfId="0" applyFont="1" applyBorder="1" applyAlignment="1">
      <alignment horizontal="left" vertical="center" wrapText="1"/>
    </xf>
    <xf numFmtId="0" fontId="58" fillId="33" borderId="1" xfId="0" applyFont="1" applyFill="1" applyBorder="1" applyAlignment="1">
      <alignment horizontal="left" vertical="center"/>
    </xf>
    <xf numFmtId="44" fontId="57" fillId="33" borderId="50" xfId="0" applyNumberFormat="1" applyFont="1" applyFill="1" applyBorder="1" applyAlignment="1">
      <alignment horizontal="center"/>
    </xf>
    <xf numFmtId="0" fontId="57" fillId="33" borderId="50" xfId="0" applyFont="1" applyFill="1" applyBorder="1" applyAlignment="1">
      <alignment horizontal="center"/>
    </xf>
    <xf numFmtId="0" fontId="57" fillId="33" borderId="51" xfId="0" applyFont="1" applyFill="1" applyBorder="1" applyAlignment="1">
      <alignment horizontal="center"/>
    </xf>
    <xf numFmtId="0" fontId="5" fillId="25" borderId="35" xfId="0" applyFont="1" applyFill="1" applyBorder="1" applyAlignment="1">
      <alignment horizontal="left" vertical="center" wrapText="1"/>
    </xf>
    <xf numFmtId="0" fontId="5" fillId="25" borderId="63" xfId="0" applyFont="1" applyFill="1" applyBorder="1" applyAlignment="1">
      <alignment horizontal="left" vertical="center" wrapText="1"/>
    </xf>
    <xf numFmtId="0" fontId="5" fillId="25" borderId="59" xfId="0" applyFont="1" applyFill="1" applyBorder="1" applyAlignment="1">
      <alignment horizontal="left" vertical="center" wrapText="1"/>
    </xf>
    <xf numFmtId="0" fontId="5" fillId="25" borderId="35" xfId="0" applyFont="1" applyFill="1" applyBorder="1" applyAlignment="1">
      <alignment vertical="center" wrapText="1"/>
    </xf>
    <xf numFmtId="0" fontId="5" fillId="25" borderId="63" xfId="0" applyFont="1" applyFill="1" applyBorder="1" applyAlignment="1">
      <alignment vertical="center" wrapText="1"/>
    </xf>
    <xf numFmtId="0" fontId="5" fillId="25" borderId="59" xfId="0" applyFont="1" applyFill="1" applyBorder="1" applyAlignment="1">
      <alignment vertical="center" wrapText="1"/>
    </xf>
    <xf numFmtId="0" fontId="11" fillId="25" borderId="76" xfId="0" applyFont="1" applyFill="1" applyBorder="1" applyAlignment="1">
      <alignment horizontal="left" vertical="center" wrapText="1"/>
    </xf>
    <xf numFmtId="0" fontId="11" fillId="21" borderId="76" xfId="0" applyFont="1" applyFill="1" applyBorder="1" applyAlignment="1">
      <alignment horizontal="left" vertical="center" wrapText="1"/>
    </xf>
    <xf numFmtId="0" fontId="5" fillId="24" borderId="34" xfId="0" applyFont="1" applyFill="1" applyBorder="1" applyAlignment="1">
      <alignment horizontal="left" vertical="center" wrapText="1"/>
    </xf>
    <xf numFmtId="0" fontId="5" fillId="24" borderId="60" xfId="0" applyFont="1" applyFill="1" applyBorder="1" applyAlignment="1">
      <alignment vertical="center" wrapText="1"/>
    </xf>
    <xf numFmtId="0" fontId="5" fillId="24" borderId="61" xfId="0" applyFont="1" applyFill="1" applyBorder="1" applyAlignment="1">
      <alignment vertical="center" wrapText="1"/>
    </xf>
    <xf numFmtId="0" fontId="5" fillId="24" borderId="62" xfId="0" applyFont="1" applyFill="1" applyBorder="1" applyAlignment="1">
      <alignment vertical="center" wrapText="1"/>
    </xf>
    <xf numFmtId="0" fontId="11" fillId="24" borderId="76" xfId="0" applyFont="1" applyFill="1" applyBorder="1" applyAlignment="1">
      <alignment horizontal="left" vertical="center" wrapText="1"/>
    </xf>
    <xf numFmtId="0" fontId="26" fillId="20" borderId="76" xfId="0" applyFont="1" applyFill="1" applyBorder="1" applyAlignment="1">
      <alignment horizontal="center" vertical="center" wrapText="1"/>
    </xf>
    <xf numFmtId="0" fontId="26" fillId="20" borderId="76" xfId="0" applyFont="1" applyFill="1" applyBorder="1" applyAlignment="1">
      <alignment horizontal="center" vertical="center"/>
    </xf>
    <xf numFmtId="0" fontId="26" fillId="20" borderId="76" xfId="0" applyFont="1" applyFill="1" applyBorder="1" applyAlignment="1">
      <alignment horizontal="center"/>
    </xf>
    <xf numFmtId="0" fontId="5" fillId="21" borderId="29" xfId="0" applyFont="1" applyFill="1" applyBorder="1" applyAlignment="1">
      <alignment horizontal="left" vertical="center" wrapText="1"/>
    </xf>
    <xf numFmtId="0" fontId="5" fillId="21" borderId="68" xfId="0" applyFont="1" applyFill="1" applyBorder="1" applyAlignment="1">
      <alignment vertical="center" wrapText="1"/>
    </xf>
    <xf numFmtId="0" fontId="5" fillId="23" borderId="68" xfId="0" applyFont="1" applyFill="1" applyBorder="1" applyAlignment="1">
      <alignment vertical="center" wrapText="1"/>
    </xf>
    <xf numFmtId="0" fontId="11" fillId="23" borderId="76" xfId="0" applyFont="1" applyFill="1" applyBorder="1" applyAlignment="1">
      <alignment horizontal="left" vertical="center" wrapText="1"/>
    </xf>
    <xf numFmtId="0" fontId="26" fillId="20" borderId="0" xfId="0" applyFont="1" applyFill="1" applyAlignment="1">
      <alignment horizontal="center" vertical="center"/>
    </xf>
    <xf numFmtId="0" fontId="26" fillId="20" borderId="30" xfId="0" applyFont="1" applyFill="1" applyBorder="1" applyAlignment="1">
      <alignment horizontal="center" vertical="center"/>
    </xf>
    <xf numFmtId="0" fontId="26" fillId="20" borderId="0" xfId="0" applyFont="1" applyFill="1" applyAlignment="1">
      <alignment horizontal="center" vertical="center" wrapText="1"/>
    </xf>
    <xf numFmtId="0" fontId="26" fillId="20" borderId="30" xfId="0" applyFont="1" applyFill="1" applyBorder="1" applyAlignment="1">
      <alignment horizontal="center" vertical="center" wrapText="1"/>
    </xf>
    <xf numFmtId="0" fontId="60" fillId="40" borderId="1" xfId="0" applyFont="1" applyFill="1" applyBorder="1" applyAlignment="1">
      <alignment horizontal="left" vertical="center"/>
    </xf>
    <xf numFmtId="0" fontId="11" fillId="17" borderId="73" xfId="0" applyFont="1" applyFill="1" applyBorder="1" applyAlignment="1">
      <alignment horizontal="left" vertical="center" wrapText="1"/>
    </xf>
    <xf numFmtId="0" fontId="11" fillId="17" borderId="74" xfId="0" applyFont="1" applyFill="1" applyBorder="1" applyAlignment="1">
      <alignment horizontal="left" vertical="center" wrapText="1"/>
    </xf>
    <xf numFmtId="0" fontId="11" fillId="17" borderId="75" xfId="0" applyFont="1" applyFill="1" applyBorder="1" applyAlignment="1">
      <alignment horizontal="left" vertical="center" wrapText="1"/>
    </xf>
    <xf numFmtId="0" fontId="11" fillId="11" borderId="73" xfId="0" applyFont="1" applyFill="1" applyBorder="1" applyAlignment="1">
      <alignment horizontal="left" vertical="center" wrapText="1"/>
    </xf>
    <xf numFmtId="0" fontId="11" fillId="11" borderId="74" xfId="0" applyFont="1" applyFill="1" applyBorder="1" applyAlignment="1">
      <alignment horizontal="left" vertical="center" wrapText="1"/>
    </xf>
    <xf numFmtId="0" fontId="11" fillId="11" borderId="75" xfId="0" applyFont="1" applyFill="1" applyBorder="1" applyAlignment="1">
      <alignment horizontal="left" vertical="center" wrapText="1"/>
    </xf>
    <xf numFmtId="0" fontId="3" fillId="16" borderId="78" xfId="0" applyFont="1" applyFill="1" applyBorder="1" applyAlignment="1">
      <alignment horizontal="center" vertical="center" wrapText="1"/>
    </xf>
    <xf numFmtId="0" fontId="3" fillId="16" borderId="79" xfId="0" applyFont="1" applyFill="1" applyBorder="1" applyAlignment="1">
      <alignment horizontal="center" vertical="center" wrapText="1"/>
    </xf>
    <xf numFmtId="0" fontId="3" fillId="16" borderId="80" xfId="0" applyFont="1" applyFill="1" applyBorder="1" applyAlignment="1">
      <alignment horizontal="center" vertical="center" wrapText="1"/>
    </xf>
    <xf numFmtId="0" fontId="11" fillId="16" borderId="72" xfId="0" applyFont="1" applyFill="1" applyBorder="1" applyAlignment="1">
      <alignment horizontal="left" vertical="center" wrapText="1"/>
    </xf>
    <xf numFmtId="0" fontId="15" fillId="2" borderId="67" xfId="0" applyFont="1" applyFill="1" applyBorder="1" applyAlignment="1">
      <alignment horizontal="center" vertical="center"/>
    </xf>
    <xf numFmtId="0" fontId="15" fillId="2" borderId="67" xfId="0" applyFont="1" applyFill="1" applyBorder="1" applyAlignment="1">
      <alignment horizontal="center"/>
    </xf>
    <xf numFmtId="0" fontId="3" fillId="11" borderId="77" xfId="0" applyFont="1" applyFill="1" applyBorder="1" applyAlignment="1">
      <alignment horizontal="left" vertical="center" wrapText="1"/>
    </xf>
    <xf numFmtId="0" fontId="11" fillId="11" borderId="72" xfId="0" applyFont="1" applyFill="1" applyBorder="1" applyAlignment="1">
      <alignment horizontal="left" vertical="center" wrapText="1"/>
    </xf>
    <xf numFmtId="0" fontId="3" fillId="12" borderId="77" xfId="0" applyFont="1" applyFill="1" applyBorder="1" applyAlignment="1">
      <alignment horizontal="left" vertical="center" wrapText="1"/>
    </xf>
    <xf numFmtId="0" fontId="15" fillId="2" borderId="67"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30" xfId="0" applyFont="1" applyFill="1" applyBorder="1" applyAlignment="1">
      <alignment horizontal="center" vertical="center"/>
    </xf>
    <xf numFmtId="0" fontId="11" fillId="12" borderId="72" xfId="0" applyFont="1" applyFill="1" applyBorder="1" applyAlignment="1">
      <alignment horizontal="left" vertical="center" wrapText="1"/>
    </xf>
    <xf numFmtId="0" fontId="3" fillId="11" borderId="77"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30" xfId="0" applyFont="1" applyFill="1" applyBorder="1" applyAlignment="1">
      <alignment horizontal="center" vertical="center" wrapText="1"/>
    </xf>
    <xf numFmtId="0" fontId="53" fillId="0" borderId="11" xfId="0" applyFont="1" applyBorder="1" applyAlignment="1">
      <alignment horizontal="left" vertical="center" wrapText="1"/>
    </xf>
    <xf numFmtId="0" fontId="53" fillId="0" borderId="12" xfId="0" applyFont="1" applyBorder="1" applyAlignment="1">
      <alignment horizontal="left" vertical="center" wrapText="1"/>
    </xf>
    <xf numFmtId="0" fontId="53" fillId="0" borderId="13" xfId="0" applyFont="1" applyBorder="1" applyAlignment="1">
      <alignment horizontal="left" vertical="center" wrapText="1"/>
    </xf>
    <xf numFmtId="0" fontId="52" fillId="47" borderId="34" xfId="0" applyFont="1" applyFill="1" applyBorder="1" applyAlignment="1">
      <alignment horizontal="left" vertical="center" wrapText="1"/>
    </xf>
    <xf numFmtId="0" fontId="52" fillId="47" borderId="60" xfId="0" applyFont="1" applyFill="1" applyBorder="1" applyAlignment="1">
      <alignment vertical="center" wrapText="1"/>
    </xf>
    <xf numFmtId="0" fontId="52" fillId="47" borderId="61" xfId="0" applyFont="1" applyFill="1" applyBorder="1" applyAlignment="1">
      <alignment vertical="center" wrapText="1"/>
    </xf>
    <xf numFmtId="0" fontId="52" fillId="47" borderId="62" xfId="0" applyFont="1" applyFill="1" applyBorder="1" applyAlignment="1">
      <alignment vertical="center" wrapText="1"/>
    </xf>
    <xf numFmtId="0" fontId="49" fillId="47" borderId="76" xfId="0" applyFont="1" applyFill="1" applyBorder="1" applyAlignment="1">
      <alignment horizontal="left" vertical="center" wrapText="1"/>
    </xf>
    <xf numFmtId="0" fontId="52" fillId="46" borderId="35" xfId="0" applyFont="1" applyFill="1" applyBorder="1" applyAlignment="1">
      <alignment horizontal="left" vertical="center" wrapText="1"/>
    </xf>
    <xf numFmtId="0" fontId="52" fillId="46" borderId="63" xfId="0" applyFont="1" applyFill="1" applyBorder="1" applyAlignment="1">
      <alignment horizontal="left" vertical="center" wrapText="1"/>
    </xf>
    <xf numFmtId="0" fontId="52" fillId="46" borderId="59" xfId="0" applyFont="1" applyFill="1" applyBorder="1" applyAlignment="1">
      <alignment horizontal="left" vertical="center" wrapText="1"/>
    </xf>
    <xf numFmtId="0" fontId="52" fillId="46" borderId="35" xfId="0" applyFont="1" applyFill="1" applyBorder="1" applyAlignment="1">
      <alignment vertical="center" wrapText="1"/>
    </xf>
    <xf numFmtId="0" fontId="52" fillId="46" borderId="63" xfId="0" applyFont="1" applyFill="1" applyBorder="1" applyAlignment="1">
      <alignment vertical="center" wrapText="1"/>
    </xf>
    <xf numFmtId="0" fontId="52" fillId="46" borderId="59" xfId="0" applyFont="1" applyFill="1" applyBorder="1" applyAlignment="1">
      <alignment vertical="center" wrapText="1"/>
    </xf>
    <xf numFmtId="0" fontId="49" fillId="46" borderId="76" xfId="0" applyFont="1" applyFill="1" applyBorder="1" applyAlignment="1">
      <alignment horizontal="left" vertical="center" wrapText="1"/>
    </xf>
    <xf numFmtId="0" fontId="52" fillId="21" borderId="29" xfId="0" applyFont="1" applyFill="1" applyBorder="1" applyAlignment="1">
      <alignment horizontal="left" vertical="center" wrapText="1"/>
    </xf>
    <xf numFmtId="0" fontId="52" fillId="21" borderId="68" xfId="0" applyFont="1" applyFill="1" applyBorder="1" applyAlignment="1">
      <alignment vertical="center" wrapText="1"/>
    </xf>
    <xf numFmtId="0" fontId="49" fillId="21" borderId="76" xfId="0" applyFont="1" applyFill="1" applyBorder="1" applyAlignment="1">
      <alignment horizontal="left" vertical="center" wrapText="1"/>
    </xf>
    <xf numFmtId="0" fontId="52" fillId="49" borderId="68" xfId="0" applyFont="1" applyFill="1" applyBorder="1" applyAlignment="1">
      <alignment vertical="center" wrapText="1"/>
    </xf>
    <xf numFmtId="0" fontId="49" fillId="49" borderId="76" xfId="0" applyFont="1" applyFill="1" applyBorder="1" applyAlignment="1">
      <alignment horizontal="left" vertical="center" wrapText="1"/>
    </xf>
    <xf numFmtId="0" fontId="51" fillId="20" borderId="0" xfId="0" applyFont="1" applyFill="1" applyAlignment="1">
      <alignment horizontal="center" vertical="center"/>
    </xf>
    <xf numFmtId="0" fontId="51" fillId="20" borderId="30" xfId="0" applyFont="1" applyFill="1" applyBorder="1" applyAlignment="1">
      <alignment horizontal="center" vertical="center"/>
    </xf>
    <xf numFmtId="0" fontId="51" fillId="20" borderId="76" xfId="0" applyFont="1" applyFill="1" applyBorder="1" applyAlignment="1">
      <alignment horizontal="center" vertical="center"/>
    </xf>
    <xf numFmtId="0" fontId="51" fillId="20" borderId="76" xfId="0" applyFont="1" applyFill="1" applyBorder="1" applyAlignment="1">
      <alignment horizontal="center" vertical="center" wrapText="1"/>
    </xf>
    <xf numFmtId="0" fontId="47" fillId="2" borderId="76" xfId="0" applyFont="1" applyFill="1" applyBorder="1" applyAlignment="1">
      <alignment horizontal="center" vertical="center" wrapText="1"/>
    </xf>
    <xf numFmtId="0" fontId="47" fillId="2" borderId="76" xfId="0" applyFont="1" applyFill="1" applyBorder="1" applyAlignment="1">
      <alignment horizontal="center" vertical="center"/>
    </xf>
    <xf numFmtId="0" fontId="49" fillId="47" borderId="86" xfId="0" applyFont="1" applyFill="1" applyBorder="1" applyAlignment="1">
      <alignment horizontal="center" vertical="center" wrapText="1"/>
    </xf>
    <xf numFmtId="0" fontId="52" fillId="46" borderId="83" xfId="0" applyFont="1" applyFill="1" applyBorder="1" applyAlignment="1">
      <alignment horizontal="center" vertical="center" wrapText="1"/>
    </xf>
    <xf numFmtId="9" fontId="52" fillId="46" borderId="83" xfId="0" applyNumberFormat="1" applyFont="1" applyFill="1" applyBorder="1" applyAlignment="1">
      <alignment horizontal="center" vertical="center" wrapText="1"/>
    </xf>
    <xf numFmtId="0" fontId="52" fillId="21" borderId="82" xfId="0" applyFont="1" applyFill="1" applyBorder="1" applyAlignment="1">
      <alignment horizontal="center" vertical="center" wrapText="1"/>
    </xf>
    <xf numFmtId="0" fontId="52" fillId="21" borderId="83" xfId="0" applyFont="1" applyFill="1" applyBorder="1" applyAlignment="1">
      <alignment horizontal="center" vertical="center" wrapText="1"/>
    </xf>
    <xf numFmtId="0" fontId="51" fillId="50" borderId="87" xfId="0" applyFont="1" applyFill="1" applyBorder="1" applyAlignment="1">
      <alignment horizontal="center" vertical="center" wrapText="1"/>
    </xf>
    <xf numFmtId="0" fontId="51" fillId="50" borderId="88" xfId="0" applyFont="1" applyFill="1" applyBorder="1" applyAlignment="1">
      <alignment horizontal="center" vertical="center" wrapText="1"/>
    </xf>
    <xf numFmtId="0" fontId="52" fillId="49" borderId="83" xfId="0" applyFont="1" applyFill="1" applyBorder="1" applyAlignment="1">
      <alignment horizontal="center" vertical="center" wrapText="1"/>
    </xf>
    <xf numFmtId="9" fontId="52" fillId="49" borderId="86" xfId="0" applyNumberFormat="1" applyFont="1" applyFill="1" applyBorder="1" applyAlignment="1">
      <alignment horizontal="center" vertical="center" wrapText="1"/>
    </xf>
    <xf numFmtId="0" fontId="52" fillId="49" borderId="86" xfId="0" applyFont="1" applyFill="1" applyBorder="1" applyAlignment="1">
      <alignment horizontal="center" vertical="center" wrapText="1"/>
    </xf>
    <xf numFmtId="0" fontId="49" fillId="47" borderId="83" xfId="0" applyFont="1" applyFill="1" applyBorder="1" applyAlignment="1">
      <alignment horizontal="center" vertical="center" wrapText="1"/>
    </xf>
    <xf numFmtId="9" fontId="49" fillId="47" borderId="86" xfId="0" applyNumberFormat="1" applyFont="1" applyFill="1" applyBorder="1" applyAlignment="1">
      <alignment horizontal="center" vertical="center" wrapText="1"/>
    </xf>
    <xf numFmtId="0" fontId="49" fillId="21" borderId="83" xfId="0" applyFont="1" applyFill="1" applyBorder="1" applyAlignment="1">
      <alignment horizontal="center" vertical="center" wrapText="1"/>
    </xf>
    <xf numFmtId="9" fontId="49" fillId="21" borderId="83" xfId="0" applyNumberFormat="1" applyFont="1" applyFill="1" applyBorder="1" applyAlignment="1">
      <alignment horizontal="center" vertical="center" wrapText="1"/>
    </xf>
    <xf numFmtId="9" fontId="49" fillId="47" borderId="83" xfId="0" applyNumberFormat="1" applyFont="1" applyFill="1" applyBorder="1" applyAlignment="1">
      <alignment horizontal="center" vertical="center" wrapText="1"/>
    </xf>
    <xf numFmtId="9" fontId="52" fillId="49" borderId="83" xfId="0" applyNumberFormat="1" applyFont="1" applyFill="1" applyBorder="1" applyAlignment="1">
      <alignment horizontal="center" vertical="center" wrapText="1"/>
    </xf>
    <xf numFmtId="9" fontId="52" fillId="21" borderId="82" xfId="0" applyNumberFormat="1" applyFont="1" applyFill="1" applyBorder="1" applyAlignment="1">
      <alignment horizontal="center" vertical="center" wrapText="1"/>
    </xf>
    <xf numFmtId="0" fontId="52" fillId="21" borderId="81" xfId="0" applyFont="1" applyFill="1" applyBorder="1" applyAlignment="1">
      <alignment horizontal="center" vertical="center" wrapText="1"/>
    </xf>
    <xf numFmtId="0" fontId="52" fillId="21" borderId="86" xfId="0" applyFont="1" applyFill="1" applyBorder="1" applyAlignment="1">
      <alignment horizontal="center" vertical="center" wrapText="1"/>
    </xf>
    <xf numFmtId="9" fontId="52" fillId="21" borderId="81" xfId="0" applyNumberFormat="1" applyFont="1" applyFill="1" applyBorder="1" applyAlignment="1">
      <alignment horizontal="center" vertical="center" wrapText="1"/>
    </xf>
    <xf numFmtId="0" fontId="51" fillId="50" borderId="84" xfId="0" applyFont="1" applyFill="1" applyBorder="1" applyAlignment="1">
      <alignment horizontal="center" vertical="center" wrapText="1"/>
    </xf>
    <xf numFmtId="0" fontId="51" fillId="50" borderId="85" xfId="0" applyFont="1" applyFill="1" applyBorder="1" applyAlignment="1">
      <alignment horizontal="center" vertical="center" wrapText="1"/>
    </xf>
    <xf numFmtId="0" fontId="47" fillId="2" borderId="87" xfId="0" applyFont="1" applyFill="1" applyBorder="1" applyAlignment="1">
      <alignment horizontal="center"/>
    </xf>
    <xf numFmtId="0" fontId="47" fillId="2" borderId="88" xfId="0" applyFont="1" applyFill="1" applyBorder="1" applyAlignment="1">
      <alignment horizontal="center"/>
    </xf>
    <xf numFmtId="0" fontId="47" fillId="2" borderId="89" xfId="0" applyFont="1" applyFill="1" applyBorder="1" applyAlignment="1">
      <alignment horizontal="center"/>
    </xf>
    <xf numFmtId="0" fontId="54" fillId="51" borderId="1" xfId="0" applyFont="1" applyFill="1" applyBorder="1" applyAlignment="1">
      <alignment horizontal="left" vertical="center"/>
    </xf>
    <xf numFmtId="0" fontId="51" fillId="20" borderId="84" xfId="0" applyFont="1" applyFill="1" applyBorder="1" applyAlignment="1">
      <alignment horizontal="center" vertical="center" wrapText="1"/>
    </xf>
    <xf numFmtId="0" fontId="51" fillId="20" borderId="85" xfId="0" applyFont="1" applyFill="1" applyBorder="1" applyAlignment="1">
      <alignment horizontal="center" vertical="center" wrapText="1"/>
    </xf>
    <xf numFmtId="0" fontId="35" fillId="0" borderId="48" xfId="0" applyFont="1" applyBorder="1" applyAlignment="1">
      <alignment horizontal="left" vertical="center" wrapText="1"/>
    </xf>
    <xf numFmtId="0" fontId="35" fillId="0" borderId="49" xfId="0" applyFont="1" applyBorder="1" applyAlignment="1">
      <alignment horizontal="left" vertical="center" wrapText="1"/>
    </xf>
    <xf numFmtId="0" fontId="34" fillId="31" borderId="40" xfId="0" applyFont="1" applyFill="1" applyBorder="1" applyAlignment="1">
      <alignment horizontal="left" vertical="center" wrapText="1"/>
    </xf>
    <xf numFmtId="0" fontId="34" fillId="31" borderId="44" xfId="0" applyFont="1" applyFill="1" applyBorder="1" applyAlignment="1">
      <alignment horizontal="left" vertical="center" wrapText="1"/>
    </xf>
    <xf numFmtId="0" fontId="34" fillId="31" borderId="43" xfId="0" applyFont="1" applyFill="1" applyBorder="1" applyAlignment="1">
      <alignment horizontal="left" vertical="center" wrapText="1"/>
    </xf>
    <xf numFmtId="0" fontId="27" fillId="0" borderId="57" xfId="0" applyFont="1" applyBorder="1" applyAlignment="1">
      <alignment horizontal="left"/>
    </xf>
    <xf numFmtId="0" fontId="27" fillId="0" borderId="58" xfId="0" applyFont="1" applyBorder="1" applyAlignment="1">
      <alignment horizontal="left"/>
    </xf>
    <xf numFmtId="0" fontId="35" fillId="0" borderId="36" xfId="0" applyFont="1" applyBorder="1" applyAlignment="1">
      <alignment horizontal="left" vertical="center" wrapText="1"/>
    </xf>
    <xf numFmtId="0" fontId="35" fillId="0" borderId="46" xfId="0" applyFont="1" applyBorder="1" applyAlignment="1">
      <alignment horizontal="left" vertical="center" wrapText="1"/>
    </xf>
    <xf numFmtId="0" fontId="14" fillId="30" borderId="45" xfId="0" applyFont="1" applyFill="1" applyBorder="1" applyAlignment="1">
      <alignment horizontal="left" vertical="center" wrapText="1"/>
    </xf>
    <xf numFmtId="0" fontId="14" fillId="30" borderId="1" xfId="0" applyFont="1" applyFill="1" applyBorder="1" applyAlignment="1">
      <alignment horizontal="left" vertical="center" wrapText="1"/>
    </xf>
    <xf numFmtId="0" fontId="14" fillId="30" borderId="42" xfId="0" applyFont="1" applyFill="1" applyBorder="1" applyAlignment="1">
      <alignment horizontal="left" vertical="center" wrapText="1"/>
    </xf>
    <xf numFmtId="0" fontId="28" fillId="13" borderId="14" xfId="0" applyFont="1" applyFill="1" applyBorder="1" applyAlignment="1">
      <alignment horizontal="center" vertical="center"/>
    </xf>
    <xf numFmtId="0" fontId="28" fillId="13" borderId="15" xfId="0" applyFont="1" applyFill="1" applyBorder="1" applyAlignment="1">
      <alignment horizontal="center" vertical="center"/>
    </xf>
    <xf numFmtId="0" fontId="28" fillId="13" borderId="16" xfId="0" applyFont="1" applyFill="1" applyBorder="1" applyAlignment="1">
      <alignment horizontal="center" vertical="center"/>
    </xf>
    <xf numFmtId="0" fontId="2" fillId="13" borderId="37" xfId="0" applyFont="1" applyFill="1" applyBorder="1" applyAlignment="1">
      <alignment horizontal="center" vertical="center"/>
    </xf>
    <xf numFmtId="0" fontId="2" fillId="13" borderId="0" xfId="0" applyFont="1" applyFill="1" applyAlignment="1">
      <alignment horizontal="center" vertical="center"/>
    </xf>
    <xf numFmtId="0" fontId="2" fillId="13" borderId="38" xfId="0" applyFont="1" applyFill="1" applyBorder="1" applyAlignment="1">
      <alignment horizontal="center" vertical="center"/>
    </xf>
    <xf numFmtId="0" fontId="29" fillId="13" borderId="37" xfId="0" applyFont="1" applyFill="1" applyBorder="1" applyAlignment="1">
      <alignment horizontal="center" vertical="center"/>
    </xf>
    <xf numFmtId="0" fontId="29" fillId="13" borderId="0" xfId="0" applyFont="1" applyFill="1" applyAlignment="1">
      <alignment horizontal="center" vertical="center"/>
    </xf>
    <xf numFmtId="0" fontId="29" fillId="13" borderId="38" xfId="0" applyFont="1" applyFill="1" applyBorder="1" applyAlignment="1">
      <alignment horizontal="center" vertical="center"/>
    </xf>
    <xf numFmtId="0" fontId="2" fillId="13" borderId="39" xfId="0" applyFont="1" applyFill="1" applyBorder="1" applyAlignment="1">
      <alignment horizontal="center" vertical="center"/>
    </xf>
    <xf numFmtId="0" fontId="2" fillId="13" borderId="9" xfId="0" applyFont="1" applyFill="1" applyBorder="1" applyAlignment="1">
      <alignment horizontal="center" vertical="center"/>
    </xf>
    <xf numFmtId="0" fontId="2" fillId="13" borderId="2" xfId="0" applyFont="1" applyFill="1" applyBorder="1" applyAlignment="1">
      <alignment horizontal="center" vertical="center"/>
    </xf>
    <xf numFmtId="0" fontId="14" fillId="29" borderId="18" xfId="0" applyFont="1" applyFill="1" applyBorder="1" applyAlignment="1">
      <alignment horizontal="center" vertical="center" wrapText="1"/>
    </xf>
    <xf numFmtId="0" fontId="14" fillId="29" borderId="3" xfId="0" applyFont="1" applyFill="1" applyBorder="1" applyAlignment="1">
      <alignment horizontal="center" vertical="center" wrapText="1"/>
    </xf>
    <xf numFmtId="0" fontId="14" fillId="29" borderId="19" xfId="0" applyFont="1" applyFill="1" applyBorder="1" applyAlignment="1">
      <alignment horizontal="center" vertical="center" wrapText="1"/>
    </xf>
    <xf numFmtId="0" fontId="14" fillId="30" borderId="54" xfId="0" applyFont="1" applyFill="1" applyBorder="1" applyAlignment="1">
      <alignment horizontal="center" vertical="center" wrapText="1"/>
    </xf>
    <xf numFmtId="0" fontId="14" fillId="30" borderId="55" xfId="0" applyFont="1" applyFill="1" applyBorder="1" applyAlignment="1">
      <alignment horizontal="center" vertical="center" wrapText="1"/>
    </xf>
    <xf numFmtId="0" fontId="14" fillId="30" borderId="56" xfId="0" applyFont="1" applyFill="1" applyBorder="1" applyAlignment="1">
      <alignment horizontal="center" vertical="center" wrapText="1"/>
    </xf>
    <xf numFmtId="0" fontId="34" fillId="0" borderId="1" xfId="0" applyFont="1" applyBorder="1" applyAlignment="1">
      <alignment horizontal="left" vertical="center" wrapText="1"/>
    </xf>
    <xf numFmtId="0" fontId="34" fillId="0" borderId="42" xfId="0" applyFont="1" applyBorder="1" applyAlignment="1">
      <alignment horizontal="left" vertical="center" wrapText="1"/>
    </xf>
    <xf numFmtId="0" fontId="35" fillId="0" borderId="1" xfId="0" applyFont="1" applyBorder="1" applyAlignment="1">
      <alignment horizontal="left" vertical="center" wrapText="1"/>
    </xf>
    <xf numFmtId="0" fontId="35" fillId="0" borderId="42" xfId="0" applyFont="1" applyBorder="1" applyAlignment="1">
      <alignment horizontal="left" vertical="center" wrapText="1"/>
    </xf>
    <xf numFmtId="0" fontId="14" fillId="30" borderId="1" xfId="0" applyFont="1" applyFill="1" applyBorder="1" applyAlignment="1">
      <alignment vertical="center" wrapText="1"/>
    </xf>
    <xf numFmtId="0" fontId="35" fillId="0" borderId="1" xfId="0" applyFont="1" applyBorder="1" applyAlignment="1">
      <alignment vertical="center" wrapText="1"/>
    </xf>
    <xf numFmtId="0" fontId="14" fillId="29" borderId="37" xfId="0" applyFont="1" applyFill="1" applyBorder="1" applyAlignment="1">
      <alignment horizontal="center" vertical="center" wrapText="1"/>
    </xf>
    <xf numFmtId="0" fontId="14" fillId="29" borderId="0" xfId="0" applyFont="1" applyFill="1" applyAlignment="1">
      <alignment horizontal="center" vertical="center" wrapText="1"/>
    </xf>
    <xf numFmtId="0" fontId="14" fillId="29" borderId="38" xfId="0" applyFont="1" applyFill="1" applyBorder="1" applyAlignment="1">
      <alignment horizontal="center" vertical="center" wrapText="1"/>
    </xf>
    <xf numFmtId="0" fontId="14" fillId="30" borderId="37" xfId="0" applyFont="1" applyFill="1" applyBorder="1" applyAlignment="1">
      <alignment horizontal="center" vertical="center"/>
    </xf>
    <xf numFmtId="0" fontId="14" fillId="30" borderId="0" xfId="0" applyFont="1" applyFill="1" applyAlignment="1">
      <alignment horizontal="center" vertical="center"/>
    </xf>
    <xf numFmtId="0" fontId="14" fillId="30" borderId="38" xfId="0" applyFont="1" applyFill="1" applyBorder="1" applyAlignment="1">
      <alignment horizontal="center" vertical="center"/>
    </xf>
    <xf numFmtId="0" fontId="34" fillId="0" borderId="1" xfId="0" applyFont="1" applyBorder="1" applyAlignment="1">
      <alignment vertical="center" wrapText="1"/>
    </xf>
    <xf numFmtId="0" fontId="34" fillId="31" borderId="1" xfId="0" applyFont="1" applyFill="1" applyBorder="1" applyAlignment="1">
      <alignment horizontal="left" vertical="center"/>
    </xf>
    <xf numFmtId="0" fontId="31" fillId="22" borderId="14" xfId="0" applyFont="1" applyFill="1" applyBorder="1" applyAlignment="1">
      <alignment horizontal="center" vertical="center"/>
    </xf>
    <xf numFmtId="0" fontId="31" fillId="22" borderId="15" xfId="0" applyFont="1" applyFill="1" applyBorder="1" applyAlignment="1">
      <alignment horizontal="center" vertical="center"/>
    </xf>
    <xf numFmtId="0" fontId="31" fillId="22" borderId="52" xfId="0" applyFont="1" applyFill="1" applyBorder="1" applyAlignment="1">
      <alignment horizontal="center" vertical="center"/>
    </xf>
    <xf numFmtId="0" fontId="32" fillId="22" borderId="37" xfId="0" applyFont="1" applyFill="1" applyBorder="1" applyAlignment="1">
      <alignment horizontal="center" vertical="center"/>
    </xf>
    <xf numFmtId="0" fontId="32" fillId="22" borderId="0" xfId="0" applyFont="1" applyFill="1" applyAlignment="1">
      <alignment horizontal="center" vertical="center"/>
    </xf>
    <xf numFmtId="0" fontId="32" fillId="22" borderId="53" xfId="0" applyFont="1" applyFill="1" applyBorder="1" applyAlignment="1">
      <alignment horizontal="center" vertical="center"/>
    </xf>
    <xf numFmtId="0" fontId="33" fillId="22" borderId="37" xfId="0" applyFont="1" applyFill="1" applyBorder="1" applyAlignment="1">
      <alignment horizontal="center" vertical="center"/>
    </xf>
    <xf numFmtId="0" fontId="33" fillId="22" borderId="0" xfId="0" applyFont="1" applyFill="1" applyAlignment="1">
      <alignment horizontal="center" vertical="center"/>
    </xf>
    <xf numFmtId="0" fontId="33" fillId="22" borderId="53" xfId="0" applyFont="1" applyFill="1" applyBorder="1" applyAlignment="1">
      <alignment horizontal="center" vertical="center"/>
    </xf>
    <xf numFmtId="0" fontId="32" fillId="22" borderId="39" xfId="0" applyFont="1" applyFill="1" applyBorder="1" applyAlignment="1">
      <alignment horizontal="center" vertical="center"/>
    </xf>
    <xf numFmtId="0" fontId="32" fillId="22" borderId="9" xfId="0" applyFont="1" applyFill="1" applyBorder="1" applyAlignment="1">
      <alignment horizontal="center" vertical="center"/>
    </xf>
    <xf numFmtId="0" fontId="32" fillId="22" borderId="4" xfId="0" applyFont="1" applyFill="1" applyBorder="1" applyAlignment="1">
      <alignment horizontal="center" vertical="center"/>
    </xf>
    <xf numFmtId="0" fontId="14" fillId="30" borderId="1" xfId="0" applyFont="1" applyFill="1" applyBorder="1" applyAlignment="1">
      <alignment horizontal="left" vertical="center"/>
    </xf>
    <xf numFmtId="0" fontId="2" fillId="0" borderId="36" xfId="0" applyFont="1" applyBorder="1" applyAlignment="1">
      <alignment horizontal="left" vertical="center"/>
    </xf>
    <xf numFmtId="0" fontId="2" fillId="0" borderId="51" xfId="0" applyFont="1" applyBorder="1" applyAlignment="1">
      <alignment horizontal="left" vertical="center"/>
    </xf>
    <xf numFmtId="0" fontId="34" fillId="31" borderId="41" xfId="0" applyFont="1" applyFill="1" applyBorder="1" applyAlignment="1">
      <alignment horizontal="left" vertical="center"/>
    </xf>
    <xf numFmtId="0" fontId="34" fillId="31" borderId="65" xfId="0" applyFont="1" applyFill="1" applyBorder="1" applyAlignment="1">
      <alignment horizontal="left" vertical="center"/>
    </xf>
    <xf numFmtId="0" fontId="35" fillId="0" borderId="51" xfId="0" applyFont="1" applyBorder="1" applyAlignment="1">
      <alignment horizontal="left" vertical="center" wrapText="1"/>
    </xf>
    <xf numFmtId="0" fontId="35" fillId="0" borderId="9" xfId="0" applyFont="1" applyBorder="1" applyAlignment="1">
      <alignment horizontal="left" vertical="center" wrapText="1"/>
    </xf>
    <xf numFmtId="0" fontId="35" fillId="0" borderId="2" xfId="0" applyFont="1" applyBorder="1" applyAlignment="1">
      <alignment horizontal="left" vertical="center" wrapText="1"/>
    </xf>
    <xf numFmtId="0" fontId="35" fillId="0" borderId="0" xfId="0" applyFont="1" applyAlignment="1">
      <alignment horizontal="left" vertical="center" wrapText="1"/>
    </xf>
    <xf numFmtId="0" fontId="35" fillId="0" borderId="38" xfId="0" applyFont="1" applyBorder="1" applyAlignment="1">
      <alignment horizontal="left" vertical="center" wrapText="1"/>
    </xf>
    <xf numFmtId="0" fontId="14" fillId="30" borderId="37" xfId="0" applyFont="1" applyFill="1" applyBorder="1" applyAlignment="1">
      <alignment horizontal="center" vertical="center" wrapText="1"/>
    </xf>
    <xf numFmtId="0" fontId="14" fillId="30" borderId="0" xfId="0" applyFont="1" applyFill="1" applyAlignment="1">
      <alignment horizontal="center" vertical="center" wrapText="1"/>
    </xf>
    <xf numFmtId="0" fontId="14" fillId="30" borderId="38" xfId="0" applyFont="1" applyFill="1" applyBorder="1" applyAlignment="1">
      <alignment horizontal="center" vertical="center" wrapText="1"/>
    </xf>
    <xf numFmtId="0" fontId="34" fillId="0" borderId="0" xfId="0" applyFont="1" applyAlignment="1">
      <alignment horizontal="left" vertical="center" wrapText="1"/>
    </xf>
    <xf numFmtId="0" fontId="34" fillId="0" borderId="38" xfId="0" applyFont="1" applyBorder="1" applyAlignment="1">
      <alignment horizontal="left" vertical="center" wrapText="1"/>
    </xf>
    <xf numFmtId="0" fontId="14" fillId="30" borderId="37" xfId="0" applyFont="1" applyFill="1" applyBorder="1" applyAlignment="1">
      <alignment horizontal="left" vertical="center" wrapText="1"/>
    </xf>
    <xf numFmtId="0" fontId="14" fillId="30" borderId="0" xfId="0" applyFont="1" applyFill="1" applyAlignment="1">
      <alignment horizontal="left" vertical="center" wrapText="1"/>
    </xf>
    <xf numFmtId="0" fontId="14" fillId="30" borderId="38" xfId="0" applyFont="1" applyFill="1" applyBorder="1" applyAlignment="1">
      <alignment horizontal="left" vertical="center" wrapText="1"/>
    </xf>
    <xf numFmtId="0" fontId="35" fillId="28" borderId="0" xfId="0" applyFont="1" applyFill="1" applyAlignment="1">
      <alignment horizontal="left" vertical="center" wrapText="1"/>
    </xf>
    <xf numFmtId="0" fontId="35" fillId="28" borderId="38" xfId="0" applyFont="1" applyFill="1" applyBorder="1" applyAlignment="1">
      <alignment horizontal="left" vertical="center" wrapText="1"/>
    </xf>
    <xf numFmtId="0" fontId="11" fillId="0" borderId="9" xfId="0" applyFont="1" applyBorder="1" applyAlignment="1">
      <alignment horizontal="left" vertical="center" wrapText="1"/>
    </xf>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38" xfId="0" applyFont="1" applyBorder="1" applyAlignment="1">
      <alignment horizontal="left" vertical="center" wrapText="1"/>
    </xf>
    <xf numFmtId="0" fontId="36" fillId="30" borderId="37" xfId="0" applyFont="1" applyFill="1" applyBorder="1" applyAlignment="1">
      <alignment horizontal="center" vertical="center" wrapText="1"/>
    </xf>
    <xf numFmtId="0" fontId="36" fillId="30" borderId="0" xfId="0" applyFont="1" applyFill="1" applyAlignment="1">
      <alignment horizontal="center" vertical="center" wrapText="1"/>
    </xf>
    <xf numFmtId="0" fontId="36" fillId="30" borderId="38" xfId="0" applyFont="1" applyFill="1" applyBorder="1" applyAlignment="1">
      <alignment horizontal="center" vertical="center" wrapText="1"/>
    </xf>
    <xf numFmtId="0" fontId="36" fillId="29" borderId="37" xfId="0" applyFont="1" applyFill="1" applyBorder="1" applyAlignment="1">
      <alignment horizontal="center" vertical="center" wrapText="1"/>
    </xf>
    <xf numFmtId="0" fontId="36" fillId="29" borderId="0" xfId="0" applyFont="1" applyFill="1" applyAlignment="1">
      <alignment horizontal="center" vertical="center" wrapText="1"/>
    </xf>
    <xf numFmtId="0" fontId="36" fillId="29" borderId="38" xfId="0" applyFont="1" applyFill="1" applyBorder="1" applyAlignment="1">
      <alignment horizontal="center" vertical="center" wrapText="1"/>
    </xf>
    <xf numFmtId="0" fontId="36" fillId="30" borderId="37" xfId="0" applyFont="1" applyFill="1" applyBorder="1" applyAlignment="1">
      <alignment horizontal="center" vertical="center"/>
    </xf>
    <xf numFmtId="0" fontId="36" fillId="30" borderId="0" xfId="0" applyFont="1" applyFill="1" applyAlignment="1">
      <alignment horizontal="center" vertical="center"/>
    </xf>
    <xf numFmtId="0" fontId="36" fillId="30" borderId="38" xfId="0" applyFont="1" applyFill="1" applyBorder="1" applyAlignment="1">
      <alignment horizontal="center" vertical="center"/>
    </xf>
    <xf numFmtId="0" fontId="30" fillId="0" borderId="0" xfId="0" applyFont="1" applyAlignment="1">
      <alignment horizontal="left" vertical="center" wrapText="1"/>
    </xf>
    <xf numFmtId="0" fontId="30" fillId="0" borderId="38" xfId="0" applyFont="1" applyBorder="1" applyAlignment="1">
      <alignment horizontal="left" vertical="center" wrapText="1"/>
    </xf>
    <xf numFmtId="0" fontId="11" fillId="0" borderId="1" xfId="0" applyFont="1" applyBorder="1" applyAlignment="1">
      <alignment horizontal="left" vertical="center" wrapText="1"/>
    </xf>
    <xf numFmtId="0" fontId="36" fillId="30" borderId="1" xfId="0" applyFont="1" applyFill="1" applyBorder="1" applyAlignment="1">
      <alignment horizontal="center" vertical="center" wrapText="1"/>
    </xf>
    <xf numFmtId="0" fontId="36" fillId="30" borderId="1" xfId="0" applyFont="1" applyFill="1" applyBorder="1" applyAlignment="1">
      <alignment horizontal="center" vertical="center"/>
    </xf>
    <xf numFmtId="0" fontId="30" fillId="0" borderId="1" xfId="0" applyFont="1" applyBorder="1" applyAlignment="1">
      <alignment horizontal="left" vertical="center" wrapText="1"/>
    </xf>
    <xf numFmtId="0" fontId="37" fillId="30" borderId="45" xfId="0" applyFont="1" applyFill="1" applyBorder="1" applyAlignment="1">
      <alignment horizontal="left" vertical="center" wrapText="1"/>
    </xf>
    <xf numFmtId="0" fontId="37" fillId="30" borderId="1" xfId="0" applyFont="1" applyFill="1" applyBorder="1" applyAlignment="1">
      <alignment horizontal="left" vertical="center" wrapText="1"/>
    </xf>
    <xf numFmtId="0" fontId="37" fillId="30" borderId="42" xfId="0" applyFont="1" applyFill="1" applyBorder="1" applyAlignment="1">
      <alignment horizontal="left" vertical="center" wrapText="1"/>
    </xf>
    <xf numFmtId="0" fontId="39" fillId="0" borderId="48" xfId="0" applyFont="1" applyBorder="1" applyAlignment="1">
      <alignment horizontal="left" vertical="center" wrapText="1"/>
    </xf>
    <xf numFmtId="0" fontId="39" fillId="0" borderId="49" xfId="0" applyFont="1" applyBorder="1" applyAlignment="1">
      <alignment horizontal="left" vertical="center" wrapText="1"/>
    </xf>
    <xf numFmtId="0" fontId="39" fillId="0" borderId="36" xfId="0" applyFont="1" applyBorder="1" applyAlignment="1">
      <alignment horizontal="left" vertical="center" wrapText="1"/>
    </xf>
    <xf numFmtId="0" fontId="39" fillId="0" borderId="46" xfId="0" applyFont="1" applyBorder="1" applyAlignment="1">
      <alignment horizontal="left" vertical="center" wrapText="1"/>
    </xf>
    <xf numFmtId="0" fontId="38" fillId="31" borderId="40" xfId="0" applyFont="1" applyFill="1" applyBorder="1" applyAlignment="1">
      <alignment horizontal="left" vertical="top"/>
    </xf>
    <xf numFmtId="0" fontId="38" fillId="31" borderId="44" xfId="0" applyFont="1" applyFill="1" applyBorder="1" applyAlignment="1">
      <alignment horizontal="left" vertical="top"/>
    </xf>
    <xf numFmtId="0" fontId="38" fillId="31" borderId="43" xfId="0" applyFont="1" applyFill="1" applyBorder="1" applyAlignment="1">
      <alignment horizontal="left" vertical="top"/>
    </xf>
    <xf numFmtId="0" fontId="27" fillId="0" borderId="57" xfId="0" applyFont="1" applyBorder="1" applyAlignment="1">
      <alignment horizontal="left" vertical="center" wrapText="1"/>
    </xf>
    <xf numFmtId="0" fontId="27" fillId="0" borderId="58" xfId="0" applyFont="1" applyBorder="1" applyAlignment="1">
      <alignment horizontal="left" vertical="center" wrapText="1"/>
    </xf>
    <xf numFmtId="0" fontId="37" fillId="19" borderId="18" xfId="0" applyFont="1" applyFill="1" applyBorder="1" applyAlignment="1">
      <alignment horizontal="center" vertical="center" wrapText="1"/>
    </xf>
    <xf numFmtId="0" fontId="37" fillId="19" borderId="3" xfId="0" applyFont="1" applyFill="1" applyBorder="1" applyAlignment="1">
      <alignment horizontal="center" vertical="center" wrapText="1"/>
    </xf>
    <xf numFmtId="0" fontId="37" fillId="19" borderId="19" xfId="0" applyFont="1" applyFill="1" applyBorder="1" applyAlignment="1">
      <alignment horizontal="center" vertical="center" wrapText="1"/>
    </xf>
    <xf numFmtId="0" fontId="37" fillId="30" borderId="54" xfId="0" applyFont="1" applyFill="1" applyBorder="1" applyAlignment="1">
      <alignment horizontal="left" vertical="center"/>
    </xf>
    <xf numFmtId="0" fontId="37" fillId="30" borderId="55" xfId="0" applyFont="1" applyFill="1" applyBorder="1" applyAlignment="1">
      <alignment horizontal="left" vertical="center"/>
    </xf>
    <xf numFmtId="0" fontId="37" fillId="30" borderId="56" xfId="0" applyFont="1" applyFill="1" applyBorder="1" applyAlignment="1">
      <alignment horizontal="left" vertical="center"/>
    </xf>
    <xf numFmtId="0" fontId="39" fillId="0" borderId="1" xfId="0" applyFont="1" applyBorder="1" applyAlignment="1">
      <alignment horizontal="left" vertical="center" wrapText="1"/>
    </xf>
    <xf numFmtId="0" fontId="39" fillId="0" borderId="42" xfId="0" applyFont="1" applyBorder="1" applyAlignment="1">
      <alignment horizontal="left" vertical="center" wrapText="1"/>
    </xf>
    <xf numFmtId="0" fontId="39" fillId="0" borderId="51" xfId="0" applyFont="1" applyBorder="1" applyAlignment="1">
      <alignment horizontal="left" vertical="center" wrapText="1"/>
    </xf>
    <xf numFmtId="0" fontId="37" fillId="30" borderId="1" xfId="0" applyFont="1" applyFill="1" applyBorder="1" applyAlignment="1">
      <alignment horizontal="left" vertical="center"/>
    </xf>
    <xf numFmtId="0" fontId="37" fillId="30" borderId="45" xfId="0" applyFont="1" applyFill="1" applyBorder="1" applyAlignment="1">
      <alignment horizontal="center" vertical="center" wrapText="1"/>
    </xf>
    <xf numFmtId="0" fontId="37" fillId="30" borderId="1" xfId="0" applyFont="1" applyFill="1" applyBorder="1" applyAlignment="1">
      <alignment horizontal="center" vertical="center" wrapText="1"/>
    </xf>
    <xf numFmtId="0" fontId="37" fillId="30" borderId="42" xfId="0" applyFont="1" applyFill="1" applyBorder="1" applyAlignment="1">
      <alignment horizontal="center" vertical="center" wrapText="1"/>
    </xf>
    <xf numFmtId="0" fontId="27" fillId="0" borderId="57" xfId="0" applyFont="1" applyBorder="1" applyAlignment="1">
      <alignment horizontal="left" wrapText="1"/>
    </xf>
    <xf numFmtId="0" fontId="27" fillId="0" borderId="58" xfId="0" applyFont="1" applyBorder="1" applyAlignment="1">
      <alignment horizontal="left" wrapText="1"/>
    </xf>
    <xf numFmtId="0" fontId="27" fillId="0" borderId="36" xfId="0" applyFont="1" applyBorder="1" applyAlignment="1">
      <alignment horizontal="left" wrapText="1"/>
    </xf>
    <xf numFmtId="0" fontId="27" fillId="0" borderId="46" xfId="0" applyFont="1" applyBorder="1" applyAlignment="1">
      <alignment horizontal="left" wrapText="1"/>
    </xf>
    <xf numFmtId="0" fontId="38" fillId="31" borderId="40" xfId="0" applyFont="1" applyFill="1" applyBorder="1" applyAlignment="1">
      <alignment horizontal="center" vertical="center"/>
    </xf>
    <xf numFmtId="0" fontId="38" fillId="31" borderId="44" xfId="0" applyFont="1" applyFill="1" applyBorder="1" applyAlignment="1">
      <alignment horizontal="center" vertical="center"/>
    </xf>
    <xf numFmtId="0" fontId="38" fillId="31" borderId="43" xfId="0" applyFont="1" applyFill="1" applyBorder="1" applyAlignment="1">
      <alignment horizontal="center" vertical="center"/>
    </xf>
    <xf numFmtId="0" fontId="37" fillId="30" borderId="54" xfId="0" applyFont="1" applyFill="1" applyBorder="1" applyAlignment="1">
      <alignment horizontal="center" vertical="center"/>
    </xf>
    <xf numFmtId="0" fontId="37" fillId="30" borderId="55" xfId="0" applyFont="1" applyFill="1" applyBorder="1" applyAlignment="1">
      <alignment horizontal="center" vertical="center"/>
    </xf>
    <xf numFmtId="0" fontId="37" fillId="30" borderId="56" xfId="0" applyFont="1" applyFill="1" applyBorder="1" applyAlignment="1">
      <alignment horizontal="center" vertical="center"/>
    </xf>
    <xf numFmtId="0" fontId="61" fillId="18" borderId="0" xfId="0" applyFont="1" applyFill="1"/>
    <xf numFmtId="0" fontId="62" fillId="40" borderId="1" xfId="0" applyFont="1" applyFill="1" applyBorder="1" applyAlignment="1">
      <alignment horizontal="left" vertical="center"/>
    </xf>
    <xf numFmtId="44" fontId="61" fillId="40" borderId="1" xfId="0" applyNumberFormat="1" applyFont="1" applyFill="1" applyBorder="1"/>
    <xf numFmtId="0" fontId="61" fillId="40" borderId="50" xfId="0" applyFont="1" applyFill="1" applyBorder="1"/>
    <xf numFmtId="0" fontId="61" fillId="40" borderId="51" xfId="0" applyFont="1" applyFill="1" applyBorder="1"/>
    <xf numFmtId="0" fontId="61" fillId="0" borderId="0" xfId="0" applyFont="1"/>
    <xf numFmtId="0" fontId="63" fillId="42" borderId="0" xfId="0" applyFont="1" applyFill="1"/>
    <xf numFmtId="0" fontId="64" fillId="43" borderId="1" xfId="0" applyFont="1" applyFill="1" applyBorder="1" applyAlignment="1">
      <alignment horizontal="left" vertical="center"/>
    </xf>
    <xf numFmtId="44" fontId="63" fillId="43" borderId="1" xfId="0" applyNumberFormat="1" applyFont="1" applyFill="1" applyBorder="1"/>
    <xf numFmtId="44" fontId="63" fillId="44" borderId="50" xfId="0" applyNumberFormat="1" applyFont="1" applyFill="1" applyBorder="1"/>
    <xf numFmtId="0" fontId="63" fillId="45" borderId="0" xfId="0" applyFont="1" applyFill="1"/>
    <xf numFmtId="0" fontId="63" fillId="0" borderId="0" xfId="0" applyFont="1"/>
  </cellXfs>
  <cellStyles count="4">
    <cellStyle name="Hipervínculo" xfId="2" builtinId="8"/>
    <cellStyle name="Moneda" xfId="1" builtinId="4"/>
    <cellStyle name="Normal" xfId="0" builtinId="0"/>
    <cellStyle name="Porcentaje" xfId="3" builtinId="5"/>
  </cellStyles>
  <dxfs count="0"/>
  <tableStyles count="0" defaultTableStyle="TableStyleMedium2" defaultPivotStyle="PivotStyleLight16"/>
  <colors>
    <mruColors>
      <color rgb="FFF5FFEB"/>
      <color rgb="FFCCFF99"/>
      <color rgb="FFE2F3FA"/>
      <color rgb="FFF8FCFE"/>
      <color rgb="FFFDF2ED"/>
      <color rgb="FFFDFEEC"/>
      <color rgb="FFEEF5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327088</xdr:colOff>
      <xdr:row>1</xdr:row>
      <xdr:rowOff>288681</xdr:rowOff>
    </xdr:to>
    <xdr:pic>
      <xdr:nvPicPr>
        <xdr:cNvPr id="4" name="Imagen 3" descr="Logotipo&#10;&#10;Descripción generada automáticamente">
          <a:extLst>
            <a:ext uri="{FF2B5EF4-FFF2-40B4-BE49-F238E27FC236}">
              <a16:creationId xmlns:a16="http://schemas.microsoft.com/office/drawing/2014/main" id="{3CC36642-7651-45AF-940F-E36397441B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1885" y="0"/>
          <a:ext cx="1946631" cy="651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378670</xdr:colOff>
      <xdr:row>1</xdr:row>
      <xdr:rowOff>284871</xdr:rowOff>
    </xdr:to>
    <xdr:pic>
      <xdr:nvPicPr>
        <xdr:cNvPr id="2" name="Imagen 1" descr="Logotipo&#10;&#10;Descripción generada automáticamente">
          <a:extLst>
            <a:ext uri="{FF2B5EF4-FFF2-40B4-BE49-F238E27FC236}">
              <a16:creationId xmlns:a16="http://schemas.microsoft.com/office/drawing/2014/main" id="{00D38692-D131-4D61-92F3-176F1C894A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0" y="0"/>
          <a:ext cx="1940770" cy="6468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0E13A3D9-67C4-4610-B4EA-C4FE58E028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118110</xdr:colOff>
      <xdr:row>1</xdr:row>
      <xdr:rowOff>57150</xdr:rowOff>
    </xdr:from>
    <xdr:to>
      <xdr:col>3</xdr:col>
      <xdr:colOff>1657955</xdr:colOff>
      <xdr:row>4</xdr:row>
      <xdr:rowOff>129645</xdr:rowOff>
    </xdr:to>
    <xdr:pic>
      <xdr:nvPicPr>
        <xdr:cNvPr id="3" name="Imagen 2" descr="Texto&#10;&#10;Descripción generada automáticamente">
          <a:extLst>
            <a:ext uri="{FF2B5EF4-FFF2-40B4-BE49-F238E27FC236}">
              <a16:creationId xmlns:a16="http://schemas.microsoft.com/office/drawing/2014/main" id="{2A8B4AC5-3795-454C-BC53-C9B67BE4767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76310" y="247650"/>
          <a:ext cx="154175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18499</xdr:colOff>
      <xdr:row>4</xdr:row>
      <xdr:rowOff>148590</xdr:rowOff>
    </xdr:to>
    <xdr:pic>
      <xdr:nvPicPr>
        <xdr:cNvPr id="2" name="Imagen 1" descr="Logotipo&#10;&#10;Descripción generada automáticamente">
          <a:extLst>
            <a:ext uri="{FF2B5EF4-FFF2-40B4-BE49-F238E27FC236}">
              <a16:creationId xmlns:a16="http://schemas.microsoft.com/office/drawing/2014/main" id="{2700C394-9400-47AA-8573-A1C59C92AA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66750"/>
        </a:xfrm>
        <a:prstGeom prst="rect">
          <a:avLst/>
        </a:prstGeom>
      </xdr:spPr>
    </xdr:pic>
    <xdr:clientData/>
  </xdr:twoCellAnchor>
  <xdr:twoCellAnchor editAs="oneCell">
    <xdr:from>
      <xdr:col>3</xdr:col>
      <xdr:colOff>118110</xdr:colOff>
      <xdr:row>1</xdr:row>
      <xdr:rowOff>57150</xdr:rowOff>
    </xdr:from>
    <xdr:to>
      <xdr:col>3</xdr:col>
      <xdr:colOff>1654145</xdr:colOff>
      <xdr:row>4</xdr:row>
      <xdr:rowOff>129645</xdr:rowOff>
    </xdr:to>
    <xdr:pic>
      <xdr:nvPicPr>
        <xdr:cNvPr id="3" name="Imagen 2" descr="Texto&#10;&#10;Descripción generada automáticamente">
          <a:extLst>
            <a:ext uri="{FF2B5EF4-FFF2-40B4-BE49-F238E27FC236}">
              <a16:creationId xmlns:a16="http://schemas.microsoft.com/office/drawing/2014/main" id="{B6CFA97F-6E6C-48AE-B7E4-AE26E0DD961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033510" y="247650"/>
          <a:ext cx="1541750" cy="68590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EDCCE2A0-1524-434A-905E-693E527F97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293FBBB2-7311-481C-81BA-DFC9F6044F3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867DF694-CE42-44FF-83EE-5646F85C54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21A002F9-C434-44E3-AEC8-3EEB59942C7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5E27DC33-FF8F-46E2-8818-7164A3713A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DA4A3C21-4116-4AF2-BB44-DD24454FFF3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9A359BF3-D436-4FAF-98B0-9B1B879B39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EFBDDD47-1FB2-4A69-B035-88E42B064B0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5BA7769F-70B7-45B8-9D21-622E220E09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77C48459-9A95-4526-BE02-6C365544F56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BCEA3457-C507-494F-96D5-46CA301584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8A6BC574-52FA-4F6B-884C-D77284FBEC5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9C0ACEB7-8516-4F31-A5F6-A1DB10CF98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091ACBA4-6DC6-4347-8A29-CA6EFD3EA44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52C0B75B-C466-46F1-9C2A-A6CB4A9AB4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55DB1E8B-521A-4617-94BB-625C49C8F6F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628099</xdr:colOff>
      <xdr:row>4</xdr:row>
      <xdr:rowOff>152400</xdr:rowOff>
    </xdr:to>
    <xdr:pic>
      <xdr:nvPicPr>
        <xdr:cNvPr id="2" name="Imagen 1" descr="Logotipo&#10;&#10;Descripción generada automáticamente">
          <a:extLst>
            <a:ext uri="{FF2B5EF4-FFF2-40B4-BE49-F238E27FC236}">
              <a16:creationId xmlns:a16="http://schemas.microsoft.com/office/drawing/2014/main" id="{743E0BF5-BB73-45FD-9155-8266055B6C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2349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4F233779-550F-4946-9312-00BBC9857EE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1063180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2B714102-A735-4A9A-BC48-6F65E2AD9A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BF6F18AC-1866-41F4-8EFC-1EC74DACC53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EFDD2F00-0E99-413E-9DFA-C4982BF613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FCA2B898-04AB-4298-A71A-284EEA6E56C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63045"/>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EC558191-C198-4C1E-8C12-CBCE41ABBA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6713ED45-932B-450D-926F-84F361CBB60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C3A8091E-B1AA-4B0F-AAE7-589BFE51B1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F6FF87F7-2EB6-40CC-AF9D-4525649D11C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282659</xdr:colOff>
      <xdr:row>3</xdr:row>
      <xdr:rowOff>111125</xdr:rowOff>
    </xdr:to>
    <xdr:pic>
      <xdr:nvPicPr>
        <xdr:cNvPr id="2" name="Imagen 1" descr="Logotipo&#10;&#10;Descripción generada automáticamente">
          <a:extLst>
            <a:ext uri="{FF2B5EF4-FFF2-40B4-BE49-F238E27FC236}">
              <a16:creationId xmlns:a16="http://schemas.microsoft.com/office/drawing/2014/main" id="{D2457EF2-45A7-4D4A-94C9-FE92365420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0484" cy="648335"/>
        </a:xfrm>
        <a:prstGeom prst="rect">
          <a:avLst/>
        </a:prstGeom>
      </xdr:spPr>
    </xdr:pic>
    <xdr:clientData/>
  </xdr:twoCellAnchor>
  <xdr:twoCellAnchor editAs="oneCell">
    <xdr:from>
      <xdr:col>2</xdr:col>
      <xdr:colOff>118110</xdr:colOff>
      <xdr:row>0</xdr:row>
      <xdr:rowOff>57150</xdr:rowOff>
    </xdr:from>
    <xdr:to>
      <xdr:col>2</xdr:col>
      <xdr:colOff>1661130</xdr:colOff>
      <xdr:row>3</xdr:row>
      <xdr:rowOff>129645</xdr:rowOff>
    </xdr:to>
    <xdr:pic>
      <xdr:nvPicPr>
        <xdr:cNvPr id="3" name="Imagen 2" descr="Texto&#10;&#10;Descripción generada automáticamente">
          <a:extLst>
            <a:ext uri="{FF2B5EF4-FFF2-40B4-BE49-F238E27FC236}">
              <a16:creationId xmlns:a16="http://schemas.microsoft.com/office/drawing/2014/main" id="{C3C78869-D466-4C41-9212-C917EC6262D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41115"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21D21C4C-13CD-4D5C-BF58-242756B599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178EBC57-08F5-4A12-9DF4-45B7CD19BE6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A3BA010A-83FA-414E-84E5-E9C1D7556D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C41ABC9C-CF31-4FDE-886F-9DF7D7F2D46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C3FAFCE2-169F-4426-B459-399E72ABB9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031FF4D7-9E35-4EC6-9FED-362A0B7DBDE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282659</xdr:colOff>
      <xdr:row>3</xdr:row>
      <xdr:rowOff>111125</xdr:rowOff>
    </xdr:to>
    <xdr:pic>
      <xdr:nvPicPr>
        <xdr:cNvPr id="2" name="Imagen 1" descr="Logotipo&#10;&#10;Descripción generada automáticamente">
          <a:extLst>
            <a:ext uri="{FF2B5EF4-FFF2-40B4-BE49-F238E27FC236}">
              <a16:creationId xmlns:a16="http://schemas.microsoft.com/office/drawing/2014/main" id="{4947E512-E875-4C46-9736-1F7D653C2E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1661130</xdr:colOff>
      <xdr:row>3</xdr:row>
      <xdr:rowOff>129645</xdr:rowOff>
    </xdr:to>
    <xdr:pic>
      <xdr:nvPicPr>
        <xdr:cNvPr id="3" name="Imagen 2" descr="Texto&#10;&#10;Descripción generada automáticamente">
          <a:extLst>
            <a:ext uri="{FF2B5EF4-FFF2-40B4-BE49-F238E27FC236}">
              <a16:creationId xmlns:a16="http://schemas.microsoft.com/office/drawing/2014/main" id="{5BF27191-1CC2-476A-985F-E07A2E7F62D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2023-01-13_Backup_JDR/CONSULTORIA/00%202022%20ADRES/03%20EJECUCION/05%20BRECHAS%20Y%20HOJA%20DE%20RUTA/Portafolio%20SENA/ADD%20-%20Anexos/Anexos/Catalogo%20de%20Brechas_QA/Cat&#225;logo%20de%20Brechas_Neg_Q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HOGAR\Downloads\Cancilleria%20PETI%20V%204.0\2023-11-28-%20%20ACTUALIZACION%20GF-FO-100%20NECESIDADES%20DE%20BIENES%20Y%20SERVICIOS%20V8%20DIGIT%202023%20_V%20PETI%204.0.xlsx" TargetMode="External"/><Relationship Id="rId1" Type="http://schemas.openxmlformats.org/officeDocument/2006/relationships/externalLinkPath" Target="2023-11-28-%20%20ACTUALIZACION%20GF-FO-100%20NECESIDADES%20DE%20BIENES%20Y%20SERVICIOS%20V8%20DIGIT%202023%20_V%20PETI%20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_Documento"/>
      <sheetName val="Catálogo de Brechas"/>
      <sheetName val="Dato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F-FO-100 LB"/>
      <sheetName val="GF-FO-100 Pta Hoja de ruta"/>
      <sheetName val="HojaRuta 2023"/>
      <sheetName val="HojaRuta 2023 (2)"/>
    </sheetNames>
    <sheetDataSet>
      <sheetData sheetId="0">
        <row r="97">
          <cell r="O97">
            <v>40628586179.290833</v>
          </cell>
        </row>
      </sheetData>
      <sheetData sheetId="1">
        <row r="16">
          <cell r="T16">
            <v>837861521</v>
          </cell>
        </row>
        <row r="17">
          <cell r="T17">
            <v>1100000000</v>
          </cell>
        </row>
        <row r="18">
          <cell r="T18">
            <v>1200000000</v>
          </cell>
        </row>
        <row r="19">
          <cell r="T19">
            <v>3545743404</v>
          </cell>
        </row>
        <row r="20">
          <cell r="T20">
            <v>3000000000</v>
          </cell>
        </row>
        <row r="21">
          <cell r="T21">
            <v>1600000000</v>
          </cell>
        </row>
        <row r="22">
          <cell r="T22">
            <v>912138479</v>
          </cell>
        </row>
        <row r="23">
          <cell r="T23">
            <v>1499340967</v>
          </cell>
        </row>
        <row r="24">
          <cell r="T24">
            <v>27192000</v>
          </cell>
        </row>
        <row r="25">
          <cell r="T25">
            <v>40108200</v>
          </cell>
        </row>
        <row r="26">
          <cell r="T26">
            <v>27192000</v>
          </cell>
        </row>
        <row r="27">
          <cell r="T27">
            <v>38940000</v>
          </cell>
        </row>
        <row r="28">
          <cell r="T28">
            <v>35009700</v>
          </cell>
        </row>
        <row r="29">
          <cell r="T29">
            <v>46970000</v>
          </cell>
        </row>
        <row r="30">
          <cell r="T30">
            <v>40260000</v>
          </cell>
        </row>
        <row r="31">
          <cell r="T31">
            <v>17600000</v>
          </cell>
        </row>
        <row r="32">
          <cell r="T32">
            <v>28013333.333333332</v>
          </cell>
        </row>
        <row r="33">
          <cell r="T33">
            <v>26400000</v>
          </cell>
        </row>
        <row r="34">
          <cell r="T34">
            <v>41140000</v>
          </cell>
        </row>
        <row r="35">
          <cell r="T35">
            <v>16000000</v>
          </cell>
        </row>
        <row r="36">
          <cell r="T36">
            <v>35009700</v>
          </cell>
        </row>
        <row r="37">
          <cell r="T37">
            <v>35009700</v>
          </cell>
        </row>
        <row r="38">
          <cell r="T38">
            <v>47846590</v>
          </cell>
        </row>
        <row r="39">
          <cell r="T39">
            <v>35009700</v>
          </cell>
        </row>
        <row r="40">
          <cell r="T40">
            <v>46679600</v>
          </cell>
        </row>
        <row r="41">
          <cell r="T41">
            <v>35009700</v>
          </cell>
        </row>
        <row r="42">
          <cell r="T42">
            <v>35009700</v>
          </cell>
        </row>
        <row r="43">
          <cell r="T43">
            <v>39677660</v>
          </cell>
        </row>
        <row r="44">
          <cell r="T44">
            <v>79355320</v>
          </cell>
        </row>
        <row r="45">
          <cell r="T45">
            <v>37343680</v>
          </cell>
        </row>
        <row r="46">
          <cell r="T46">
            <v>46679600</v>
          </cell>
        </row>
        <row r="47">
          <cell r="T47">
            <v>20000000</v>
          </cell>
        </row>
        <row r="48">
          <cell r="T48">
            <v>32333333.333333332</v>
          </cell>
        </row>
        <row r="49">
          <cell r="T49">
            <v>23398000</v>
          </cell>
        </row>
        <row r="50">
          <cell r="T50">
            <v>35681950</v>
          </cell>
        </row>
        <row r="51">
          <cell r="T51">
            <v>45760000</v>
          </cell>
        </row>
        <row r="52">
          <cell r="T52">
            <v>69784000</v>
          </cell>
        </row>
        <row r="53">
          <cell r="T53">
            <v>45000000</v>
          </cell>
        </row>
        <row r="54">
          <cell r="T54">
            <v>35009700</v>
          </cell>
        </row>
        <row r="55">
          <cell r="T55">
            <v>53389792.5</v>
          </cell>
        </row>
        <row r="56">
          <cell r="T56">
            <v>46200000</v>
          </cell>
        </row>
        <row r="57">
          <cell r="T57">
            <v>26950000</v>
          </cell>
        </row>
        <row r="58">
          <cell r="T58">
            <v>16400000</v>
          </cell>
        </row>
        <row r="59">
          <cell r="T59">
            <v>25010000</v>
          </cell>
        </row>
        <row r="60">
          <cell r="T60">
            <v>35009700</v>
          </cell>
        </row>
        <row r="61">
          <cell r="T61">
            <v>27192000</v>
          </cell>
        </row>
        <row r="62">
          <cell r="T62">
            <v>46788000</v>
          </cell>
        </row>
        <row r="63">
          <cell r="T63">
            <v>547219821.5</v>
          </cell>
        </row>
        <row r="64">
          <cell r="T64">
            <v>204332150</v>
          </cell>
        </row>
        <row r="65">
          <cell r="T65">
            <v>168230001</v>
          </cell>
        </row>
        <row r="66">
          <cell r="T66">
            <v>96037276</v>
          </cell>
        </row>
        <row r="67">
          <cell r="T67">
            <v>67075468</v>
          </cell>
        </row>
        <row r="68">
          <cell r="T68">
            <v>1668697292.1800001</v>
          </cell>
        </row>
        <row r="69">
          <cell r="T69">
            <v>474539500.73000002</v>
          </cell>
        </row>
        <row r="70">
          <cell r="T70">
            <v>131614000</v>
          </cell>
        </row>
        <row r="71">
          <cell r="T71">
            <v>8953893610.8999996</v>
          </cell>
        </row>
        <row r="72">
          <cell r="T72">
            <v>19881804.690000001</v>
          </cell>
        </row>
        <row r="73">
          <cell r="T73">
            <v>62388110</v>
          </cell>
        </row>
        <row r="74">
          <cell r="T74">
            <v>408339617</v>
          </cell>
        </row>
        <row r="75">
          <cell r="T75">
            <v>141660383</v>
          </cell>
        </row>
        <row r="76">
          <cell r="T76">
            <v>1867996673.99</v>
          </cell>
        </row>
        <row r="77">
          <cell r="T77">
            <v>75400000</v>
          </cell>
        </row>
        <row r="78">
          <cell r="T78">
            <v>854539445</v>
          </cell>
        </row>
        <row r="79">
          <cell r="T79">
            <v>102914882</v>
          </cell>
        </row>
        <row r="80">
          <cell r="T80">
            <v>1242510195</v>
          </cell>
        </row>
        <row r="81">
          <cell r="T81">
            <v>598481325.16999996</v>
          </cell>
        </row>
        <row r="82">
          <cell r="T82">
            <v>2200000000</v>
          </cell>
        </row>
        <row r="83">
          <cell r="T83">
            <v>465117995</v>
          </cell>
        </row>
        <row r="84">
          <cell r="T84">
            <v>754537429</v>
          </cell>
        </row>
        <row r="85">
          <cell r="T85">
            <v>308848698</v>
          </cell>
        </row>
        <row r="86">
          <cell r="T86">
            <v>2059000000</v>
          </cell>
        </row>
        <row r="87">
          <cell r="T87">
            <v>36473500</v>
          </cell>
        </row>
        <row r="88">
          <cell r="T88">
            <v>266468767</v>
          </cell>
        </row>
        <row r="90">
          <cell r="T90">
            <v>92981143</v>
          </cell>
        </row>
        <row r="91">
          <cell r="T91">
            <v>256974699.96416667</v>
          </cell>
        </row>
        <row r="92">
          <cell r="T92">
            <v>19752161</v>
          </cell>
        </row>
        <row r="93">
          <cell r="T93">
            <v>308000000</v>
          </cell>
        </row>
        <row r="94">
          <cell r="T94">
            <v>550000000</v>
          </cell>
        </row>
        <row r="95">
          <cell r="T95">
            <v>488233200</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4C3D-4C37-4AF8-8F6E-BACD9A5C8B14}">
  <dimension ref="B1:L34"/>
  <sheetViews>
    <sheetView topLeftCell="A21" zoomScale="130" zoomScaleNormal="130" workbookViewId="0">
      <selection activeCell="B28" sqref="B28:F28"/>
    </sheetView>
  </sheetViews>
  <sheetFormatPr baseColWidth="10" defaultColWidth="11.44140625" defaultRowHeight="17.399999999999999" x14ac:dyDescent="0.45"/>
  <cols>
    <col min="1" max="1" width="1.88671875" style="93" customWidth="1"/>
    <col min="2" max="2" width="11.5546875" style="93" bestFit="1" customWidth="1"/>
    <col min="3" max="3" width="11.88671875" style="93" bestFit="1" customWidth="1"/>
    <col min="4" max="4" width="11.109375" style="93" customWidth="1"/>
    <col min="5" max="5" width="1.6640625" style="93" customWidth="1"/>
    <col min="6" max="6" width="9.109375" style="93" customWidth="1"/>
    <col min="7" max="7" width="17.44140625" style="93" customWidth="1"/>
    <col min="8" max="8" width="9" style="93" customWidth="1"/>
    <col min="9" max="9" width="1.109375" style="93" customWidth="1"/>
    <col min="10" max="10" width="12.88671875" style="93" customWidth="1"/>
    <col min="11" max="11" width="9.88671875" style="93" customWidth="1"/>
    <col min="12" max="12" width="10.109375" style="93" customWidth="1"/>
    <col min="13" max="16384" width="11.44140625" style="93"/>
  </cols>
  <sheetData>
    <row r="1" spans="2:12" ht="28.95" customHeight="1" thickBot="1" x14ac:dyDescent="0.5">
      <c r="B1" s="285"/>
      <c r="C1" s="285"/>
      <c r="D1" s="285"/>
      <c r="E1" s="253" t="s">
        <v>770</v>
      </c>
      <c r="F1" s="254"/>
      <c r="G1" s="254"/>
      <c r="H1" s="254"/>
      <c r="I1" s="254"/>
      <c r="J1" s="254"/>
      <c r="K1" s="254"/>
      <c r="L1" s="255"/>
    </row>
    <row r="2" spans="2:12" ht="30" customHeight="1" thickBot="1" x14ac:dyDescent="0.5">
      <c r="B2" s="285"/>
      <c r="C2" s="285"/>
      <c r="D2" s="285"/>
      <c r="E2" s="256"/>
      <c r="F2" s="257"/>
      <c r="G2" s="257"/>
      <c r="H2" s="257"/>
      <c r="I2" s="257"/>
      <c r="J2" s="257"/>
      <c r="K2" s="257"/>
      <c r="L2" s="258"/>
    </row>
    <row r="4" spans="2:12" x14ac:dyDescent="0.45">
      <c r="B4" s="280" t="s">
        <v>1</v>
      </c>
      <c r="C4" s="281"/>
      <c r="D4" s="282"/>
      <c r="E4" s="271" t="s">
        <v>2</v>
      </c>
      <c r="F4" s="271"/>
      <c r="G4" s="271"/>
      <c r="H4" s="271"/>
      <c r="I4" s="271"/>
      <c r="J4" s="271"/>
      <c r="K4" s="271"/>
      <c r="L4" s="271"/>
    </row>
    <row r="5" spans="2:12" x14ac:dyDescent="0.45">
      <c r="B5" s="280" t="s">
        <v>3</v>
      </c>
      <c r="C5" s="281"/>
      <c r="D5" s="282"/>
      <c r="E5" s="271"/>
      <c r="F5" s="271"/>
      <c r="G5" s="271"/>
      <c r="H5" s="271"/>
      <c r="I5" s="271"/>
      <c r="J5" s="271"/>
      <c r="K5" s="271"/>
      <c r="L5" s="271"/>
    </row>
    <row r="6" spans="2:12" x14ac:dyDescent="0.45">
      <c r="B6" s="280" t="s">
        <v>4</v>
      </c>
      <c r="C6" s="281"/>
      <c r="D6" s="282"/>
      <c r="E6" s="271" t="s">
        <v>770</v>
      </c>
      <c r="F6" s="271"/>
      <c r="G6" s="271"/>
      <c r="H6" s="271"/>
      <c r="I6" s="271"/>
      <c r="J6" s="271"/>
      <c r="K6" s="271"/>
      <c r="L6" s="271"/>
    </row>
    <row r="7" spans="2:12" x14ac:dyDescent="0.45">
      <c r="B7" s="280" t="s">
        <v>5</v>
      </c>
      <c r="C7" s="281"/>
      <c r="D7" s="282"/>
      <c r="E7" s="271" t="s">
        <v>6</v>
      </c>
      <c r="F7" s="283"/>
      <c r="G7" s="283"/>
      <c r="H7" s="283"/>
      <c r="I7" s="283"/>
      <c r="J7" s="283"/>
      <c r="K7" s="283"/>
      <c r="L7" s="283"/>
    </row>
    <row r="8" spans="2:12" ht="28.95" customHeight="1" x14ac:dyDescent="0.45">
      <c r="B8" s="280" t="s">
        <v>7</v>
      </c>
      <c r="C8" s="281"/>
      <c r="D8" s="282"/>
      <c r="E8" s="271" t="s">
        <v>8</v>
      </c>
      <c r="F8" s="283"/>
      <c r="G8" s="283"/>
      <c r="H8" s="283"/>
      <c r="I8" s="283"/>
      <c r="J8" s="283"/>
      <c r="K8" s="283"/>
      <c r="L8" s="283"/>
    </row>
    <row r="9" spans="2:12" x14ac:dyDescent="0.45">
      <c r="B9" s="280" t="s">
        <v>9</v>
      </c>
      <c r="C9" s="281"/>
      <c r="D9" s="282"/>
      <c r="E9" s="271"/>
      <c r="F9" s="283"/>
      <c r="G9" s="283"/>
      <c r="H9" s="283"/>
      <c r="I9" s="283"/>
      <c r="J9" s="283"/>
      <c r="K9" s="283"/>
      <c r="L9" s="283"/>
    </row>
    <row r="11" spans="2:12" ht="14.4" customHeight="1" x14ac:dyDescent="0.45">
      <c r="B11" s="259" t="s">
        <v>10</v>
      </c>
      <c r="C11" s="260"/>
      <c r="D11" s="260"/>
      <c r="E11" s="260"/>
      <c r="F11" s="260"/>
      <c r="G11" s="260"/>
      <c r="H11" s="260"/>
      <c r="I11" s="260"/>
      <c r="J11" s="260"/>
      <c r="K11" s="260"/>
      <c r="L11" s="261"/>
    </row>
    <row r="12" spans="2:12" ht="43.2" customHeight="1" x14ac:dyDescent="0.45">
      <c r="B12" s="284" t="s">
        <v>11</v>
      </c>
      <c r="C12" s="284"/>
      <c r="D12" s="284"/>
      <c r="E12" s="284"/>
      <c r="F12" s="284"/>
      <c r="G12" s="284"/>
      <c r="H12" s="284"/>
      <c r="I12" s="284"/>
      <c r="J12" s="284"/>
      <c r="K12" s="284"/>
      <c r="L12" s="284"/>
    </row>
    <row r="13" spans="2:12" ht="43.2" customHeight="1" x14ac:dyDescent="0.45">
      <c r="B13" s="284"/>
      <c r="C13" s="284"/>
      <c r="D13" s="284"/>
      <c r="E13" s="284"/>
      <c r="F13" s="284"/>
      <c r="G13" s="284"/>
      <c r="H13" s="284"/>
      <c r="I13" s="284"/>
      <c r="J13" s="284"/>
      <c r="K13" s="284"/>
      <c r="L13" s="284"/>
    </row>
    <row r="14" spans="2:12" ht="43.2" customHeight="1" x14ac:dyDescent="0.45">
      <c r="B14" s="284"/>
      <c r="C14" s="284"/>
      <c r="D14" s="284"/>
      <c r="E14" s="284"/>
      <c r="F14" s="284"/>
      <c r="G14" s="284"/>
      <c r="H14" s="284"/>
      <c r="I14" s="284"/>
      <c r="J14" s="284"/>
      <c r="K14" s="284"/>
      <c r="L14" s="284"/>
    </row>
    <row r="16" spans="2:12" ht="14.4" customHeight="1" x14ac:dyDescent="0.45">
      <c r="B16" s="259" t="s">
        <v>12</v>
      </c>
      <c r="C16" s="260"/>
      <c r="D16" s="260"/>
      <c r="E16" s="260"/>
      <c r="F16" s="260"/>
      <c r="G16" s="260"/>
      <c r="H16" s="260"/>
      <c r="I16" s="260"/>
      <c r="J16" s="260"/>
      <c r="K16" s="260"/>
      <c r="L16" s="261"/>
    </row>
    <row r="17" spans="2:12" x14ac:dyDescent="0.45">
      <c r="B17" s="94" t="s">
        <v>13</v>
      </c>
      <c r="C17" s="94" t="s">
        <v>14</v>
      </c>
      <c r="D17" s="277" t="s">
        <v>15</v>
      </c>
      <c r="E17" s="278"/>
      <c r="F17" s="278"/>
      <c r="G17" s="278"/>
      <c r="H17" s="278"/>
      <c r="I17" s="278"/>
      <c r="J17" s="279"/>
      <c r="K17" s="277" t="s">
        <v>16</v>
      </c>
      <c r="L17" s="279"/>
    </row>
    <row r="18" spans="2:12" ht="31.2" customHeight="1" x14ac:dyDescent="0.45">
      <c r="B18" s="216">
        <v>1</v>
      </c>
      <c r="C18" s="217">
        <v>45322</v>
      </c>
      <c r="D18" s="271" t="s">
        <v>17</v>
      </c>
      <c r="E18" s="271"/>
      <c r="F18" s="271"/>
      <c r="G18" s="271"/>
      <c r="H18" s="271"/>
      <c r="I18" s="271"/>
      <c r="J18" s="271"/>
      <c r="K18" s="271" t="s">
        <v>767</v>
      </c>
      <c r="L18" s="271"/>
    </row>
    <row r="19" spans="2:12" ht="31.2" customHeight="1" x14ac:dyDescent="0.45">
      <c r="B19" s="216">
        <v>2</v>
      </c>
      <c r="C19" s="217">
        <v>45688</v>
      </c>
      <c r="D19" s="271" t="s">
        <v>18</v>
      </c>
      <c r="E19" s="271"/>
      <c r="F19" s="271"/>
      <c r="G19" s="271"/>
      <c r="H19" s="271"/>
      <c r="I19" s="271"/>
      <c r="J19" s="271"/>
      <c r="K19" s="271" t="s">
        <v>767</v>
      </c>
      <c r="L19" s="271"/>
    </row>
    <row r="20" spans="2:12" ht="31.8" customHeight="1" x14ac:dyDescent="0.45">
      <c r="B20" s="216">
        <v>3</v>
      </c>
      <c r="C20" s="217">
        <v>46053</v>
      </c>
      <c r="D20" s="271" t="s">
        <v>712</v>
      </c>
      <c r="E20" s="271"/>
      <c r="F20" s="271"/>
      <c r="G20" s="271"/>
      <c r="H20" s="271"/>
      <c r="I20" s="271"/>
      <c r="J20" s="271"/>
      <c r="K20" s="271" t="s">
        <v>767</v>
      </c>
      <c r="L20" s="271"/>
    </row>
    <row r="21" spans="2:12" ht="29.4" customHeight="1" x14ac:dyDescent="0.45">
      <c r="B21" s="216">
        <v>4</v>
      </c>
      <c r="C21" s="217">
        <v>46132</v>
      </c>
      <c r="D21" s="271" t="s">
        <v>766</v>
      </c>
      <c r="E21" s="271"/>
      <c r="F21" s="271"/>
      <c r="G21" s="271"/>
      <c r="H21" s="271"/>
      <c r="I21" s="271"/>
      <c r="J21" s="271"/>
      <c r="K21" s="271" t="s">
        <v>768</v>
      </c>
      <c r="L21" s="271"/>
    </row>
    <row r="23" spans="2:12" x14ac:dyDescent="0.45">
      <c r="B23" s="272"/>
      <c r="C23" s="272"/>
      <c r="D23" s="272"/>
      <c r="E23" s="272"/>
      <c r="F23" s="272"/>
      <c r="G23" s="272"/>
      <c r="H23" s="272"/>
      <c r="I23" s="272"/>
      <c r="K23" s="272"/>
      <c r="L23" s="272"/>
    </row>
    <row r="24" spans="2:12" ht="19.95" customHeight="1" x14ac:dyDescent="0.45">
      <c r="B24" s="259" t="s">
        <v>19</v>
      </c>
      <c r="C24" s="260"/>
      <c r="D24" s="260"/>
      <c r="E24" s="260"/>
      <c r="F24" s="260"/>
      <c r="G24" s="260"/>
      <c r="H24" s="260"/>
      <c r="I24" s="260"/>
      <c r="J24" s="260"/>
      <c r="K24" s="260"/>
      <c r="L24" s="261"/>
    </row>
    <row r="25" spans="2:12" x14ac:dyDescent="0.45">
      <c r="B25" s="273" t="s">
        <v>20</v>
      </c>
      <c r="C25" s="273"/>
      <c r="D25" s="273"/>
      <c r="E25" s="273"/>
      <c r="F25" s="273"/>
      <c r="G25" s="274" t="s">
        <v>21</v>
      </c>
      <c r="H25" s="275"/>
      <c r="I25" s="275"/>
      <c r="J25" s="275"/>
      <c r="K25" s="275"/>
      <c r="L25" s="276"/>
    </row>
    <row r="26" spans="2:12" ht="17.399999999999999" customHeight="1" x14ac:dyDescent="0.45">
      <c r="B26" s="262" t="s">
        <v>769</v>
      </c>
      <c r="C26" s="263"/>
      <c r="D26" s="263"/>
      <c r="E26" s="263"/>
      <c r="F26" s="264"/>
      <c r="G26" s="265" t="s">
        <v>771</v>
      </c>
      <c r="H26" s="266"/>
      <c r="I26" s="266"/>
      <c r="J26" s="266"/>
      <c r="K26" s="266"/>
      <c r="L26" s="267"/>
    </row>
    <row r="27" spans="2:12" x14ac:dyDescent="0.45">
      <c r="B27" s="249" t="s">
        <v>22</v>
      </c>
      <c r="C27" s="249"/>
      <c r="D27" s="249"/>
      <c r="E27" s="249"/>
      <c r="F27" s="249"/>
      <c r="G27" s="265" t="s">
        <v>23</v>
      </c>
      <c r="H27" s="266"/>
      <c r="I27" s="266"/>
      <c r="J27" s="266"/>
      <c r="K27" s="266"/>
      <c r="L27" s="267"/>
    </row>
    <row r="28" spans="2:12" ht="17.399999999999999" customHeight="1" x14ac:dyDescent="0.45">
      <c r="B28" s="268" t="s">
        <v>24</v>
      </c>
      <c r="C28" s="269"/>
      <c r="D28" s="269"/>
      <c r="E28" s="269"/>
      <c r="F28" s="270"/>
      <c r="G28" s="265" t="s">
        <v>25</v>
      </c>
      <c r="H28" s="266"/>
      <c r="I28" s="266"/>
      <c r="J28" s="266"/>
      <c r="K28" s="266"/>
      <c r="L28" s="267"/>
    </row>
    <row r="29" spans="2:12" ht="17.399999999999999" customHeight="1" x14ac:dyDescent="0.45">
      <c r="B29" s="268" t="s">
        <v>26</v>
      </c>
      <c r="C29" s="269"/>
      <c r="D29" s="269"/>
      <c r="E29" s="269"/>
      <c r="F29" s="270"/>
      <c r="G29" s="265" t="s">
        <v>25</v>
      </c>
      <c r="H29" s="266"/>
      <c r="I29" s="266"/>
      <c r="J29" s="266"/>
      <c r="K29" s="266"/>
      <c r="L29" s="267"/>
    </row>
    <row r="30" spans="2:12" ht="17.399999999999999" customHeight="1" x14ac:dyDescent="0.45">
      <c r="B30" s="262" t="s">
        <v>709</v>
      </c>
      <c r="C30" s="263"/>
      <c r="D30" s="263"/>
      <c r="E30" s="263"/>
      <c r="F30" s="264"/>
      <c r="G30" s="265" t="s">
        <v>710</v>
      </c>
      <c r="H30" s="266"/>
      <c r="I30" s="266"/>
      <c r="J30" s="266"/>
      <c r="K30" s="266"/>
      <c r="L30" s="267"/>
    </row>
    <row r="31" spans="2:12" x14ac:dyDescent="0.45">
      <c r="B31" s="268"/>
      <c r="C31" s="269"/>
      <c r="D31" s="269"/>
      <c r="E31" s="269"/>
      <c r="F31" s="270"/>
      <c r="G31" s="250"/>
      <c r="H31" s="251"/>
      <c r="I31" s="251"/>
      <c r="J31" s="251"/>
      <c r="K31" s="251"/>
      <c r="L31" s="252"/>
    </row>
    <row r="32" spans="2:12" x14ac:dyDescent="0.45">
      <c r="B32" s="249"/>
      <c r="C32" s="249"/>
      <c r="D32" s="249"/>
      <c r="E32" s="249"/>
      <c r="F32" s="249"/>
      <c r="G32" s="250"/>
      <c r="H32" s="251"/>
      <c r="I32" s="251"/>
      <c r="J32" s="251"/>
      <c r="K32" s="251"/>
      <c r="L32" s="252"/>
    </row>
    <row r="33" spans="2:12" x14ac:dyDescent="0.45">
      <c r="B33" s="249"/>
      <c r="C33" s="249"/>
      <c r="D33" s="249"/>
      <c r="E33" s="249"/>
      <c r="F33" s="249"/>
      <c r="G33" s="250"/>
      <c r="H33" s="251"/>
      <c r="I33" s="251"/>
      <c r="J33" s="251"/>
      <c r="K33" s="251"/>
      <c r="L33" s="252"/>
    </row>
    <row r="34" spans="2:12" x14ac:dyDescent="0.45">
      <c r="B34" s="249"/>
      <c r="C34" s="249"/>
      <c r="D34" s="249"/>
      <c r="E34" s="249"/>
      <c r="F34" s="249"/>
      <c r="G34" s="250"/>
      <c r="H34" s="251"/>
      <c r="I34" s="251"/>
      <c r="J34" s="251"/>
      <c r="K34" s="251"/>
      <c r="L34" s="252"/>
    </row>
  </sheetData>
  <mergeCells count="51">
    <mergeCell ref="B1:D2"/>
    <mergeCell ref="B4:D4"/>
    <mergeCell ref="E4:L4"/>
    <mergeCell ref="B5:D5"/>
    <mergeCell ref="E5:L5"/>
    <mergeCell ref="D17:J17"/>
    <mergeCell ref="K17:L17"/>
    <mergeCell ref="B6:D6"/>
    <mergeCell ref="E6:L6"/>
    <mergeCell ref="B7:D7"/>
    <mergeCell ref="E7:L7"/>
    <mergeCell ref="B8:D8"/>
    <mergeCell ref="E8:L8"/>
    <mergeCell ref="B9:D9"/>
    <mergeCell ref="E9:L9"/>
    <mergeCell ref="B11:L11"/>
    <mergeCell ref="B12:L14"/>
    <mergeCell ref="B16:L16"/>
    <mergeCell ref="D18:J18"/>
    <mergeCell ref="K18:L18"/>
    <mergeCell ref="D19:J19"/>
    <mergeCell ref="K19:L19"/>
    <mergeCell ref="D20:J20"/>
    <mergeCell ref="K20:L20"/>
    <mergeCell ref="B29:F29"/>
    <mergeCell ref="G29:L29"/>
    <mergeCell ref="D21:J21"/>
    <mergeCell ref="K21:L21"/>
    <mergeCell ref="B23:F23"/>
    <mergeCell ref="G23:I23"/>
    <mergeCell ref="K23:L23"/>
    <mergeCell ref="B25:F25"/>
    <mergeCell ref="G25:L25"/>
    <mergeCell ref="B26:F26"/>
    <mergeCell ref="G26:L26"/>
    <mergeCell ref="B33:F33"/>
    <mergeCell ref="G33:L33"/>
    <mergeCell ref="B34:F34"/>
    <mergeCell ref="G34:L34"/>
    <mergeCell ref="E1:L2"/>
    <mergeCell ref="B24:L24"/>
    <mergeCell ref="B30:F30"/>
    <mergeCell ref="G30:L30"/>
    <mergeCell ref="B31:F31"/>
    <mergeCell ref="G31:L31"/>
    <mergeCell ref="B32:F32"/>
    <mergeCell ref="G32:L32"/>
    <mergeCell ref="B27:F27"/>
    <mergeCell ref="G27:L27"/>
    <mergeCell ref="B28:F28"/>
    <mergeCell ref="G28:L28"/>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08625-F7A2-4A88-80FA-9569952360F9}">
  <dimension ref="B1:L36"/>
  <sheetViews>
    <sheetView topLeftCell="A5" zoomScale="130" zoomScaleNormal="130" workbookViewId="0">
      <selection activeCell="I20" sqref="I7:L20"/>
    </sheetView>
  </sheetViews>
  <sheetFormatPr baseColWidth="10" defaultColWidth="11.44140625" defaultRowHeight="17.399999999999999" x14ac:dyDescent="0.45"/>
  <cols>
    <col min="1" max="1" width="1.88671875" style="93" customWidth="1"/>
    <col min="2" max="3" width="11.44140625" style="93"/>
    <col min="4" max="4" width="11.109375" style="93" customWidth="1"/>
    <col min="5" max="5" width="1.6640625" style="93" customWidth="1"/>
    <col min="6" max="6" width="19.33203125" style="93" customWidth="1"/>
    <col min="7" max="7" width="101" style="93" customWidth="1"/>
    <col min="8" max="8" width="9" style="93" customWidth="1"/>
    <col min="9" max="9" width="1.109375" style="93" customWidth="1"/>
    <col min="10" max="10" width="7.44140625" style="93" customWidth="1"/>
    <col min="11" max="11" width="9.88671875" style="93" customWidth="1"/>
    <col min="12" max="12" width="10.44140625" style="93" customWidth="1"/>
    <col min="13" max="16384" width="11.44140625" style="93"/>
  </cols>
  <sheetData>
    <row r="1" spans="2:12" ht="28.95" customHeight="1" thickBot="1" x14ac:dyDescent="0.5">
      <c r="B1" s="285"/>
      <c r="C1" s="285"/>
      <c r="D1" s="285"/>
      <c r="E1" s="253" t="s">
        <v>0</v>
      </c>
      <c r="F1" s="254"/>
      <c r="G1" s="254"/>
      <c r="H1" s="254"/>
      <c r="I1" s="254"/>
      <c r="J1" s="254"/>
      <c r="K1" s="254"/>
      <c r="L1" s="255"/>
    </row>
    <row r="2" spans="2:12" ht="30" customHeight="1" thickBot="1" x14ac:dyDescent="0.5">
      <c r="B2" s="285"/>
      <c r="C2" s="285"/>
      <c r="D2" s="285"/>
      <c r="E2" s="256"/>
      <c r="F2" s="257"/>
      <c r="G2" s="257"/>
      <c r="H2" s="257"/>
      <c r="I2" s="257"/>
      <c r="J2" s="257"/>
      <c r="K2" s="257"/>
      <c r="L2" s="258"/>
    </row>
    <row r="4" spans="2:12" x14ac:dyDescent="0.45">
      <c r="B4" s="290" t="s">
        <v>27</v>
      </c>
      <c r="C4" s="290"/>
      <c r="D4" s="290"/>
      <c r="E4" s="290"/>
      <c r="F4" s="290"/>
      <c r="G4" s="290"/>
      <c r="H4" s="290"/>
      <c r="I4" s="290"/>
      <c r="J4" s="290"/>
      <c r="K4" s="290"/>
      <c r="L4" s="290"/>
    </row>
    <row r="6" spans="2:12" x14ac:dyDescent="0.45">
      <c r="B6" s="288" t="s">
        <v>28</v>
      </c>
      <c r="C6" s="288"/>
      <c r="D6" s="288"/>
      <c r="E6" s="288" t="s">
        <v>29</v>
      </c>
      <c r="F6" s="288"/>
      <c r="G6" s="288"/>
      <c r="I6" s="287" t="s">
        <v>30</v>
      </c>
      <c r="J6" s="287"/>
      <c r="K6" s="287"/>
      <c r="L6" s="287"/>
    </row>
    <row r="7" spans="2:12" x14ac:dyDescent="0.45">
      <c r="B7" s="288" t="s">
        <v>772</v>
      </c>
      <c r="C7" s="288"/>
      <c r="D7" s="288"/>
      <c r="E7" s="288" t="s">
        <v>31</v>
      </c>
      <c r="F7" s="288"/>
      <c r="G7" s="288"/>
      <c r="I7" s="121" t="s">
        <v>32</v>
      </c>
      <c r="J7" s="95"/>
      <c r="K7" s="95"/>
      <c r="L7" s="95"/>
    </row>
    <row r="8" spans="2:12" x14ac:dyDescent="0.45">
      <c r="B8" s="288" t="s">
        <v>33</v>
      </c>
      <c r="C8" s="288"/>
      <c r="D8" s="288"/>
      <c r="E8" s="288" t="s">
        <v>34</v>
      </c>
      <c r="F8" s="288"/>
      <c r="G8" s="288"/>
      <c r="I8" s="121" t="s">
        <v>35</v>
      </c>
      <c r="J8" s="95"/>
      <c r="K8" s="95"/>
      <c r="L8" s="95"/>
    </row>
    <row r="9" spans="2:12" x14ac:dyDescent="0.45">
      <c r="B9" s="288" t="s">
        <v>36</v>
      </c>
      <c r="C9" s="288"/>
      <c r="D9" s="288"/>
      <c r="E9" s="288" t="s">
        <v>37</v>
      </c>
      <c r="F9" s="288"/>
      <c r="G9" s="288"/>
      <c r="I9" s="121" t="s">
        <v>38</v>
      </c>
      <c r="J9" s="95"/>
      <c r="K9" s="95"/>
      <c r="L9" s="95"/>
    </row>
    <row r="10" spans="2:12" x14ac:dyDescent="0.45">
      <c r="B10" s="288" t="s">
        <v>39</v>
      </c>
      <c r="C10" s="288"/>
      <c r="D10" s="288"/>
      <c r="E10" s="288" t="s">
        <v>40</v>
      </c>
      <c r="F10" s="288"/>
      <c r="G10" s="288"/>
      <c r="I10" s="121" t="s">
        <v>41</v>
      </c>
      <c r="J10" s="95"/>
      <c r="K10" s="95"/>
      <c r="L10" s="95"/>
    </row>
    <row r="11" spans="2:12" x14ac:dyDescent="0.45">
      <c r="B11" s="288" t="s">
        <v>42</v>
      </c>
      <c r="C11" s="288"/>
      <c r="D11" s="288"/>
      <c r="E11" s="288" t="s">
        <v>718</v>
      </c>
      <c r="F11" s="288"/>
      <c r="G11" s="288"/>
      <c r="I11" s="121" t="s">
        <v>773</v>
      </c>
      <c r="J11" s="95"/>
      <c r="K11" s="95"/>
      <c r="L11" s="95"/>
    </row>
    <row r="12" spans="2:12" x14ac:dyDescent="0.45">
      <c r="B12" s="288" t="s">
        <v>42</v>
      </c>
      <c r="C12" s="288"/>
      <c r="D12" s="288"/>
      <c r="E12" s="288" t="s">
        <v>717</v>
      </c>
      <c r="F12" s="288"/>
      <c r="G12" s="288"/>
      <c r="I12" s="121" t="s">
        <v>774</v>
      </c>
      <c r="J12" s="95"/>
      <c r="K12" s="95"/>
      <c r="L12" s="95"/>
    </row>
    <row r="13" spans="2:12" x14ac:dyDescent="0.45">
      <c r="B13" s="288" t="s">
        <v>42</v>
      </c>
      <c r="C13" s="288"/>
      <c r="D13" s="288"/>
      <c r="E13" s="288" t="s">
        <v>716</v>
      </c>
      <c r="F13" s="288"/>
      <c r="G13" s="288"/>
      <c r="I13" s="121" t="s">
        <v>719</v>
      </c>
      <c r="J13" s="95"/>
      <c r="K13" s="95"/>
      <c r="L13" s="95"/>
    </row>
    <row r="14" spans="2:12" x14ac:dyDescent="0.45">
      <c r="B14" s="288" t="s">
        <v>42</v>
      </c>
      <c r="C14" s="288"/>
      <c r="D14" s="288"/>
      <c r="E14" s="288" t="s">
        <v>43</v>
      </c>
      <c r="F14" s="288"/>
      <c r="G14" s="288"/>
      <c r="I14" s="121" t="s">
        <v>720</v>
      </c>
      <c r="J14" s="95"/>
      <c r="K14" s="95"/>
      <c r="L14" s="95"/>
    </row>
    <row r="15" spans="2:12" x14ac:dyDescent="0.45">
      <c r="B15" s="93" t="s">
        <v>775</v>
      </c>
      <c r="E15" s="93" t="s">
        <v>776</v>
      </c>
      <c r="I15" s="121" t="s">
        <v>777</v>
      </c>
      <c r="J15" s="95"/>
      <c r="K15" s="95"/>
      <c r="L15" s="95"/>
    </row>
    <row r="16" spans="2:12" x14ac:dyDescent="0.45">
      <c r="B16" s="93" t="s">
        <v>809</v>
      </c>
      <c r="E16" s="93" t="s">
        <v>810</v>
      </c>
      <c r="I16" s="121" t="s">
        <v>811</v>
      </c>
      <c r="J16" s="95"/>
      <c r="K16" s="95"/>
      <c r="L16" s="95"/>
    </row>
    <row r="17" spans="2:12" x14ac:dyDescent="0.45">
      <c r="B17" s="288" t="s">
        <v>44</v>
      </c>
      <c r="C17" s="288"/>
      <c r="D17" s="288"/>
      <c r="E17" s="289" t="s">
        <v>45</v>
      </c>
      <c r="F17" s="289"/>
      <c r="G17" s="289"/>
      <c r="I17" s="121" t="s">
        <v>46</v>
      </c>
      <c r="J17" s="95"/>
      <c r="K17" s="95"/>
      <c r="L17" s="95"/>
    </row>
    <row r="18" spans="2:12" x14ac:dyDescent="0.45">
      <c r="B18" s="288" t="s">
        <v>44</v>
      </c>
      <c r="C18" s="288"/>
      <c r="D18" s="288"/>
      <c r="E18" s="289" t="s">
        <v>47</v>
      </c>
      <c r="F18" s="289"/>
      <c r="G18" s="289"/>
      <c r="I18" s="121" t="s">
        <v>48</v>
      </c>
      <c r="J18" s="95"/>
      <c r="K18" s="95"/>
      <c r="L18" s="95"/>
    </row>
    <row r="19" spans="2:12" x14ac:dyDescent="0.45">
      <c r="B19" s="288" t="s">
        <v>44</v>
      </c>
      <c r="C19" s="288"/>
      <c r="D19" s="288"/>
      <c r="E19" s="289" t="s">
        <v>49</v>
      </c>
      <c r="F19" s="289"/>
      <c r="G19" s="289"/>
      <c r="I19" s="121" t="s">
        <v>50</v>
      </c>
      <c r="J19" s="95"/>
      <c r="K19" s="95"/>
      <c r="L19" s="95"/>
    </row>
    <row r="20" spans="2:12" x14ac:dyDescent="0.45">
      <c r="B20" s="288" t="s">
        <v>44</v>
      </c>
      <c r="C20" s="288"/>
      <c r="D20" s="288"/>
      <c r="E20" s="289" t="s">
        <v>51</v>
      </c>
      <c r="F20" s="289"/>
      <c r="G20" s="289"/>
      <c r="I20" s="121" t="s">
        <v>52</v>
      </c>
      <c r="J20" s="95"/>
      <c r="K20" s="95"/>
      <c r="L20" s="95"/>
    </row>
    <row r="21" spans="2:12" x14ac:dyDescent="0.45">
      <c r="B21" s="288" t="s">
        <v>44</v>
      </c>
      <c r="C21" s="288"/>
      <c r="D21" s="288"/>
      <c r="E21" s="289" t="s">
        <v>53</v>
      </c>
      <c r="F21" s="289"/>
      <c r="G21" s="289"/>
      <c r="I21" s="286" t="s">
        <v>54</v>
      </c>
      <c r="J21" s="287"/>
      <c r="K21" s="287"/>
      <c r="L21" s="287"/>
    </row>
    <row r="22" spans="2:12" x14ac:dyDescent="0.45">
      <c r="B22" s="288" t="s">
        <v>44</v>
      </c>
      <c r="C22" s="288"/>
      <c r="D22" s="288"/>
      <c r="E22" s="289" t="s">
        <v>55</v>
      </c>
      <c r="F22" s="289"/>
      <c r="G22" s="289"/>
      <c r="I22" s="286" t="s">
        <v>56</v>
      </c>
      <c r="J22" s="287"/>
      <c r="K22" s="287"/>
      <c r="L22" s="287"/>
    </row>
    <row r="23" spans="2:12" x14ac:dyDescent="0.45">
      <c r="B23" s="288" t="s">
        <v>44</v>
      </c>
      <c r="C23" s="288"/>
      <c r="D23" s="288"/>
      <c r="E23" s="289" t="s">
        <v>57</v>
      </c>
      <c r="F23" s="289"/>
      <c r="G23" s="289"/>
      <c r="I23" s="286" t="s">
        <v>58</v>
      </c>
      <c r="J23" s="287"/>
      <c r="K23" s="287"/>
      <c r="L23" s="287"/>
    </row>
    <row r="24" spans="2:12" x14ac:dyDescent="0.45">
      <c r="B24" s="288" t="s">
        <v>44</v>
      </c>
      <c r="C24" s="288"/>
      <c r="D24" s="288"/>
      <c r="E24" s="289" t="s">
        <v>59</v>
      </c>
      <c r="F24" s="289"/>
      <c r="G24" s="289"/>
      <c r="I24" s="286" t="s">
        <v>60</v>
      </c>
      <c r="J24" s="287"/>
      <c r="K24" s="287"/>
      <c r="L24" s="287"/>
    </row>
    <row r="25" spans="2:12" x14ac:dyDescent="0.45">
      <c r="B25" s="288" t="s">
        <v>44</v>
      </c>
      <c r="C25" s="288"/>
      <c r="D25" s="288"/>
      <c r="E25" s="289" t="s">
        <v>61</v>
      </c>
      <c r="F25" s="289"/>
      <c r="G25" s="289"/>
      <c r="I25" s="286" t="s">
        <v>62</v>
      </c>
      <c r="J25" s="287"/>
      <c r="K25" s="287"/>
      <c r="L25" s="287"/>
    </row>
    <row r="26" spans="2:12" x14ac:dyDescent="0.45">
      <c r="B26" s="288" t="s">
        <v>44</v>
      </c>
      <c r="C26" s="288"/>
      <c r="D26" s="288"/>
      <c r="E26" s="289" t="s">
        <v>63</v>
      </c>
      <c r="F26" s="289"/>
      <c r="G26" s="289"/>
      <c r="I26" s="286" t="s">
        <v>64</v>
      </c>
      <c r="J26" s="287"/>
      <c r="K26" s="287"/>
      <c r="L26" s="287"/>
    </row>
    <row r="27" spans="2:12" x14ac:dyDescent="0.45">
      <c r="B27" s="288" t="s">
        <v>44</v>
      </c>
      <c r="C27" s="288"/>
      <c r="D27" s="288"/>
      <c r="E27" s="289" t="s">
        <v>65</v>
      </c>
      <c r="F27" s="289"/>
      <c r="G27" s="289"/>
      <c r="I27" s="96" t="s">
        <v>66</v>
      </c>
    </row>
    <row r="28" spans="2:12" x14ac:dyDescent="0.45">
      <c r="B28" s="288" t="s">
        <v>44</v>
      </c>
      <c r="C28" s="288"/>
      <c r="D28" s="288"/>
      <c r="E28" s="289" t="s">
        <v>67</v>
      </c>
      <c r="F28" s="289"/>
      <c r="G28" s="289"/>
      <c r="I28" s="286" t="s">
        <v>68</v>
      </c>
      <c r="J28" s="287"/>
      <c r="K28" s="287"/>
      <c r="L28" s="287"/>
    </row>
    <row r="29" spans="2:12" x14ac:dyDescent="0.45">
      <c r="B29" s="288" t="s">
        <v>44</v>
      </c>
      <c r="C29" s="288"/>
      <c r="D29" s="288"/>
      <c r="E29" s="289" t="s">
        <v>69</v>
      </c>
      <c r="F29" s="289"/>
      <c r="G29" s="289"/>
      <c r="I29" s="286" t="s">
        <v>70</v>
      </c>
      <c r="J29" s="287"/>
      <c r="K29" s="287"/>
      <c r="L29" s="287"/>
    </row>
    <row r="30" spans="2:12" x14ac:dyDescent="0.45">
      <c r="B30" s="288" t="s">
        <v>44</v>
      </c>
      <c r="C30" s="288"/>
      <c r="D30" s="288"/>
      <c r="E30" s="289" t="s">
        <v>71</v>
      </c>
      <c r="F30" s="289"/>
      <c r="G30" s="289"/>
      <c r="I30" s="286" t="s">
        <v>72</v>
      </c>
      <c r="J30" s="287"/>
      <c r="K30" s="287"/>
      <c r="L30" s="287"/>
    </row>
    <row r="31" spans="2:12" x14ac:dyDescent="0.45">
      <c r="B31" s="288" t="s">
        <v>44</v>
      </c>
      <c r="C31" s="288"/>
      <c r="D31" s="288"/>
      <c r="E31" s="289" t="s">
        <v>73</v>
      </c>
      <c r="F31" s="289"/>
      <c r="G31" s="289"/>
      <c r="I31" s="286" t="s">
        <v>74</v>
      </c>
      <c r="J31" s="287"/>
      <c r="K31" s="287"/>
      <c r="L31" s="287"/>
    </row>
    <row r="32" spans="2:12" x14ac:dyDescent="0.45">
      <c r="B32" s="288" t="s">
        <v>44</v>
      </c>
      <c r="C32" s="288"/>
      <c r="D32" s="288"/>
      <c r="E32" s="289" t="s">
        <v>75</v>
      </c>
      <c r="F32" s="289"/>
      <c r="G32" s="289"/>
      <c r="I32" s="286" t="s">
        <v>76</v>
      </c>
      <c r="J32" s="287"/>
      <c r="K32" s="287"/>
      <c r="L32" s="287"/>
    </row>
    <row r="33" spans="2:12" x14ac:dyDescent="0.45">
      <c r="B33" s="288" t="s">
        <v>44</v>
      </c>
      <c r="C33" s="288"/>
      <c r="D33" s="288"/>
      <c r="E33" s="289" t="s">
        <v>77</v>
      </c>
      <c r="F33" s="289"/>
      <c r="G33" s="289"/>
      <c r="I33" s="286" t="s">
        <v>78</v>
      </c>
      <c r="J33" s="287"/>
      <c r="K33" s="287"/>
      <c r="L33" s="287"/>
    </row>
    <row r="34" spans="2:12" x14ac:dyDescent="0.45">
      <c r="B34" s="288" t="s">
        <v>44</v>
      </c>
      <c r="C34" s="288"/>
      <c r="D34" s="288"/>
      <c r="E34" s="289" t="s">
        <v>79</v>
      </c>
      <c r="F34" s="289"/>
      <c r="G34" s="289"/>
      <c r="I34" s="286" t="s">
        <v>80</v>
      </c>
      <c r="J34" s="287"/>
      <c r="K34" s="287"/>
      <c r="L34" s="287"/>
    </row>
    <row r="35" spans="2:12" x14ac:dyDescent="0.45">
      <c r="B35" s="288" t="s">
        <v>44</v>
      </c>
      <c r="C35" s="288"/>
      <c r="D35" s="288"/>
      <c r="E35" s="289" t="s">
        <v>81</v>
      </c>
      <c r="F35" s="289"/>
      <c r="G35" s="289"/>
      <c r="I35" s="286" t="s">
        <v>82</v>
      </c>
      <c r="J35" s="287"/>
      <c r="K35" s="287"/>
      <c r="L35" s="287"/>
    </row>
    <row r="36" spans="2:12" x14ac:dyDescent="0.45">
      <c r="B36" s="288" t="s">
        <v>44</v>
      </c>
      <c r="C36" s="288"/>
      <c r="D36" s="288"/>
      <c r="E36" s="289" t="s">
        <v>83</v>
      </c>
      <c r="F36" s="289"/>
      <c r="G36" s="289"/>
      <c r="I36" s="286" t="s">
        <v>84</v>
      </c>
      <c r="J36" s="287"/>
      <c r="K36" s="287"/>
      <c r="L36" s="287"/>
    </row>
  </sheetData>
  <mergeCells count="77">
    <mergeCell ref="E13:G13"/>
    <mergeCell ref="B11:D11"/>
    <mergeCell ref="B12:D12"/>
    <mergeCell ref="B13:D13"/>
    <mergeCell ref="B9:D9"/>
    <mergeCell ref="E9:G9"/>
    <mergeCell ref="E12:G12"/>
    <mergeCell ref="B10:D10"/>
    <mergeCell ref="E10:G10"/>
    <mergeCell ref="E11:G11"/>
    <mergeCell ref="B8:D8"/>
    <mergeCell ref="E8:G8"/>
    <mergeCell ref="B1:D2"/>
    <mergeCell ref="E1:L2"/>
    <mergeCell ref="B4:L4"/>
    <mergeCell ref="E6:G6"/>
    <mergeCell ref="I6:L6"/>
    <mergeCell ref="E7:G7"/>
    <mergeCell ref="B6:D6"/>
    <mergeCell ref="B7:D7"/>
    <mergeCell ref="I35:L35"/>
    <mergeCell ref="B35:D35"/>
    <mergeCell ref="B30:D30"/>
    <mergeCell ref="E30:G30"/>
    <mergeCell ref="I31:L31"/>
    <mergeCell ref="B31:D31"/>
    <mergeCell ref="I33:L33"/>
    <mergeCell ref="B33:D33"/>
    <mergeCell ref="E33:G33"/>
    <mergeCell ref="I34:L34"/>
    <mergeCell ref="I30:L30"/>
    <mergeCell ref="B34:D34"/>
    <mergeCell ref="E34:G34"/>
    <mergeCell ref="E35:G35"/>
    <mergeCell ref="I25:L25"/>
    <mergeCell ref="B23:D23"/>
    <mergeCell ref="E23:G23"/>
    <mergeCell ref="I23:L23"/>
    <mergeCell ref="B20:D20"/>
    <mergeCell ref="B24:D24"/>
    <mergeCell ref="E24:G24"/>
    <mergeCell ref="I24:L24"/>
    <mergeCell ref="B25:D25"/>
    <mergeCell ref="E25:G25"/>
    <mergeCell ref="I26:L26"/>
    <mergeCell ref="B27:D27"/>
    <mergeCell ref="E27:G27"/>
    <mergeCell ref="E28:G28"/>
    <mergeCell ref="I29:L29"/>
    <mergeCell ref="B29:D29"/>
    <mergeCell ref="E29:G29"/>
    <mergeCell ref="I28:L28"/>
    <mergeCell ref="B28:D28"/>
    <mergeCell ref="B18:D18"/>
    <mergeCell ref="E18:G18"/>
    <mergeCell ref="B19:D19"/>
    <mergeCell ref="E19:G19"/>
    <mergeCell ref="E14:G14"/>
    <mergeCell ref="B17:D17"/>
    <mergeCell ref="E17:G17"/>
    <mergeCell ref="B14:D14"/>
    <mergeCell ref="I36:L36"/>
    <mergeCell ref="B36:D36"/>
    <mergeCell ref="E36:G36"/>
    <mergeCell ref="E20:G20"/>
    <mergeCell ref="B21:D21"/>
    <mergeCell ref="E21:G21"/>
    <mergeCell ref="I22:L22"/>
    <mergeCell ref="B22:D22"/>
    <mergeCell ref="E22:G22"/>
    <mergeCell ref="I21:L21"/>
    <mergeCell ref="E31:G31"/>
    <mergeCell ref="I32:L32"/>
    <mergeCell ref="B32:D32"/>
    <mergeCell ref="E32:G32"/>
    <mergeCell ref="B26:D26"/>
    <mergeCell ref="E26:G26"/>
  </mergeCells>
  <hyperlinks>
    <hyperlink ref="I6:L6" location="Brechas!A1" display="Brechas!A1" xr:uid="{45C6C95D-F4AE-40F6-807E-7E786640D103}"/>
    <hyperlink ref="I7:L7" location="ProyectosResuAE!A1" display="ProyectosResuAE!A1" xr:uid="{DDE3991D-0296-4578-B350-649962DA99FA}"/>
    <hyperlink ref="I8:L8" location="'Estruc PETI '!A1" display="'Estruc PETI '!A1" xr:uid="{FD9C2251-1371-4D0E-8D8F-89C5B76585A1}"/>
    <hyperlink ref="I9:L9" location="Presupuesto!A1" display="Presupuesto!A1" xr:uid="{92E88C28-E9D4-484A-93AE-EDE560B678A6}"/>
    <hyperlink ref="I10:L10" location="'PortProgProy PETI'!A1" display="'PortProgProy PETI'!A1" xr:uid="{EA757410-8A47-440D-9692-04590F240EE4}"/>
    <hyperlink ref="I17:L17" location="'Ficha proyecto PRY-SIN-1.1'!A1" display="'Ficha proyecto PRY-SIN-1.1'!A1" xr:uid="{C7DA67C7-6289-42C2-A951-E6BB4E87A91A}"/>
    <hyperlink ref="I18:L18" location="'Ficha proyecto PRY-SIN-1.2'!A1" display="'Ficha proyecto PRY-SIN-1.2'!A1" xr:uid="{54F5A6F8-4A0F-443D-8535-50EF9E533869}"/>
    <hyperlink ref="I19:L19" location="'Ficha proyecto PRY-SIN-1.3'!A1" display="'Ficha proyecto PRY-SIN-1.3'!A1" xr:uid="{77081879-FB0C-40BE-892C-7322406488B6}"/>
    <hyperlink ref="I20:L20" location="'Ficha proyecto PRY-SIN-1.4'!A1" display="'Ficha proyecto PRY-SIN-1.4'!A1" xr:uid="{C5DB6901-4C00-46C1-96A3-5454420B81FF}"/>
    <hyperlink ref="I22:L22" location="'Ficha proyecto PRY-SIN-1.6'!A1" display="'Ficha proyecto PRY-SIN-1.6'!A1" xr:uid="{28814692-7F16-4EE6-8722-0943964AD6FA}"/>
    <hyperlink ref="I21" location="'Ficha proyecto PRY-SIN-1.5'!A1" display="'Ficha proyecto PRY-SIN-1.5'!A1" xr:uid="{FB0C3618-4EB1-4876-8950-B26E2B9718CF}"/>
    <hyperlink ref="I23:L23" location="'Ficha proyecto PRY-SIN-1.7'!A1" display="'Ficha proyecto PRY-SIN-1.7'!A1" xr:uid="{F34997DA-A0A7-461D-8760-52031BA44E2A}"/>
    <hyperlink ref="I24:L24" location="'Ficha proyecto PRY-SIN-1.8'!A1" display="'Ficha proyecto PRY-SIN-1.8'!A1" xr:uid="{5EF019C1-762C-4276-B9E9-619456FE587F}"/>
    <hyperlink ref="I25:L25" location="'Ficha proyecto PRY-SIN-1.9'!A1" display="'Ficha proyecto PRY-SIN-1.9'!A1" xr:uid="{0085F122-E81A-40A0-B2DC-E2B414E72C44}"/>
    <hyperlink ref="I26:L26" location="'Ficha proyecto PRY-SIN-1.10'!A1" display="'Ficha proyecto PRY-SIN-1.10'!A1" xr:uid="{4D35694B-0367-402C-8B24-81A2C557624E}"/>
    <hyperlink ref="I28:L28" location="'Ficha proyecto PRY-SIN-1.12'!A1" display="'Ficha proyecto PRY-SIN-1.12'!A1" xr:uid="{2C9C58F4-80E1-4D9A-BE1E-9F8E02D380F6}"/>
    <hyperlink ref="I29:L29" location="'Ficha proyecto PRY-SIN-1.13'!A1" display="'Ficha proyecto PRY-SIN-1.13'!A1" xr:uid="{F8C64F50-48EF-49DA-8F92-73EFA741A83E}"/>
    <hyperlink ref="I30:L30" location="'Ficha proyecto PRY-SIN-1.14'!A1" display="'Ficha proyecto PRY-SIN-1.14'!A1" xr:uid="{1AB334EC-D9F1-4484-A677-0774AD9AC83F}"/>
    <hyperlink ref="I31:L31" location="'Ficha proyecto PRY-SIN-1.15'!A1" display="'Ficha proyecto PRY-SIN-1.15'!A1" xr:uid="{52A26D42-7924-4591-8F3E-C57A4DB8FE5D}"/>
    <hyperlink ref="I32:L32" location="'PRY-TEC-1.1'!A1" display="'PRY-TEC-1.1'!A1" xr:uid="{EBF43719-ACDF-4781-8A17-7ADA6A73AE0B}"/>
    <hyperlink ref="I33:L33" location="'PRY-TEC-1.2'!A1" display="'PRY-TEC-1.2'!A1" xr:uid="{2EE85B32-1C36-4DD0-B6FF-B798CAD571CE}"/>
    <hyperlink ref="I34:L34" location="'PRY-TEC-1.3'!A1" display="'PRY-TEC-1.3'!A1" xr:uid="{87A11B82-8D88-45DD-8659-F55CBE9CA46D}"/>
    <hyperlink ref="I35" location="'PRY-TEC-1.4'!A1" display="'PRY-TEC-1.4'!A1" xr:uid="{AEA52955-3903-4B54-9A08-9CE8577546D0}"/>
    <hyperlink ref="I36" location="'PRY-SEG-1.1'!A1" display="'PRY-SEG-1.1'!A1" xr:uid="{51847DED-B5C8-481B-80F8-B19CE9D0F07F}"/>
    <hyperlink ref="I27" location="'Ficha proyecto PRY-SIN-1.11'!A1" display="'Ficha proyecto PRY-SIN-1.11'!A1" xr:uid="{19D2B04F-1F13-4DBB-9827-5C2DC6083ED4}"/>
    <hyperlink ref="I11:L11" location="'HojaRutay Recursos 2023'!A1" display="'HojaRutay Recursos 2023'!A1" xr:uid="{E0D197CA-E833-4184-BBCD-7E038A9ADD51}"/>
    <hyperlink ref="I12:L12" location="'HojaRutay Recursos 2024'!A1" display="'HojaRutay Recursos 2024'!A1" xr:uid="{1B1D176E-8427-4789-8270-EB96ACCFAD76}"/>
    <hyperlink ref="I13:L13" location="'HojaRuta y Recursos2025'!A1" display="'HojaRuta y Recursos2025'!A1" xr:uid="{D434B70D-ABB8-4F5D-8A9E-33D8739F8F4B}"/>
    <hyperlink ref="I14:L14" location="'HojaRuta y Recursos2026'!A1" display="'HojaRuta y Recursos2026'!A1" xr:uid="{C75FFE35-08C9-4848-B505-A3FDAFFFB34E}"/>
    <hyperlink ref="I15:L15" location="'Hoja de Ruta Consolidada'!A1" display="'Hoja de Ruta Consolidada'!A1" xr:uid="{C4F33990-0438-4402-AA71-9B3877EC1015}"/>
    <hyperlink ref="I16:L16" location="Indicadores!A1" display="Indicadores!A1" xr:uid="{15496210-D6BE-45DC-8121-F6C15B8E6F86}"/>
  </hyperlink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1F29-D74A-4C2B-B588-BA0A64E46C5B}">
  <dimension ref="A1:AK128"/>
  <sheetViews>
    <sheetView topLeftCell="P1" zoomScaleNormal="100" workbookViewId="0">
      <selection activeCell="O1" sqref="O1:Q1"/>
    </sheetView>
  </sheetViews>
  <sheetFormatPr baseColWidth="10" defaultColWidth="11.5546875" defaultRowHeight="17.399999999999999" x14ac:dyDescent="0.3"/>
  <cols>
    <col min="1" max="1" width="11.5546875" style="2"/>
    <col min="2" max="2" width="20.88671875" style="2" customWidth="1"/>
    <col min="3" max="3" width="122.109375" style="2" customWidth="1"/>
    <col min="4" max="4" width="9.33203125" style="2" customWidth="1"/>
    <col min="5" max="5" width="11.33203125" style="2" customWidth="1"/>
    <col min="6" max="6" width="11.88671875" style="2" customWidth="1"/>
    <col min="7" max="7" width="11.33203125" style="2" customWidth="1"/>
    <col min="8" max="14" width="11.88671875" style="2" customWidth="1"/>
    <col min="15" max="17" width="14.6640625" style="2" customWidth="1"/>
    <col min="18" max="19" width="11.6640625" style="3" customWidth="1"/>
    <col min="20" max="20" width="11.33203125" style="3" customWidth="1"/>
    <col min="21" max="26" width="11.6640625" style="3" customWidth="1"/>
    <col min="27" max="27" width="12.6640625" style="3" customWidth="1"/>
    <col min="28" max="28" width="12.88671875" style="3" customWidth="1"/>
    <col min="29" max="32" width="12.6640625" style="2" customWidth="1"/>
    <col min="33" max="34" width="11.33203125" style="2" customWidth="1"/>
    <col min="35" max="16384" width="11.5546875" style="2"/>
  </cols>
  <sheetData>
    <row r="1" spans="1:37" ht="37.950000000000003" customHeight="1" x14ac:dyDescent="0.3">
      <c r="A1" s="291" t="s">
        <v>85</v>
      </c>
      <c r="B1" s="291" t="s">
        <v>86</v>
      </c>
      <c r="C1" s="291" t="s">
        <v>87</v>
      </c>
      <c r="D1" s="20"/>
      <c r="E1" s="297" t="s">
        <v>88</v>
      </c>
      <c r="F1" s="298"/>
      <c r="G1" s="298" t="s">
        <v>89</v>
      </c>
      <c r="H1" s="298"/>
      <c r="I1" s="298"/>
      <c r="J1" s="298"/>
      <c r="K1" s="298" t="s">
        <v>90</v>
      </c>
      <c r="L1" s="298"/>
      <c r="M1" s="298" t="s">
        <v>91</v>
      </c>
      <c r="N1" s="299"/>
      <c r="O1" s="294" t="s">
        <v>92</v>
      </c>
      <c r="P1" s="295"/>
      <c r="Q1" s="296"/>
      <c r="R1" s="292" t="s">
        <v>93</v>
      </c>
      <c r="S1" s="292"/>
      <c r="T1" s="292"/>
      <c r="U1" s="292"/>
      <c r="V1" s="292"/>
      <c r="W1" s="292"/>
      <c r="X1" s="292"/>
      <c r="Y1" s="292"/>
      <c r="Z1" s="292"/>
      <c r="AA1" s="292"/>
      <c r="AB1" s="292"/>
      <c r="AC1" s="292"/>
      <c r="AD1" s="292"/>
      <c r="AE1" s="292"/>
      <c r="AF1" s="292"/>
      <c r="AG1" s="293" t="s">
        <v>94</v>
      </c>
      <c r="AH1" s="293"/>
      <c r="AI1" s="293"/>
      <c r="AJ1" s="293"/>
      <c r="AK1" s="293"/>
    </row>
    <row r="2" spans="1:37" ht="43.2" x14ac:dyDescent="0.3">
      <c r="A2" s="291"/>
      <c r="B2" s="291"/>
      <c r="C2" s="291"/>
      <c r="D2" s="6" t="s">
        <v>95</v>
      </c>
      <c r="E2" s="17" t="s">
        <v>96</v>
      </c>
      <c r="F2" s="17" t="s">
        <v>97</v>
      </c>
      <c r="G2" s="17" t="s">
        <v>98</v>
      </c>
      <c r="H2" s="17" t="s">
        <v>99</v>
      </c>
      <c r="I2" s="17" t="s">
        <v>100</v>
      </c>
      <c r="J2" s="17" t="s">
        <v>101</v>
      </c>
      <c r="K2" s="17" t="s">
        <v>102</v>
      </c>
      <c r="L2" s="17" t="s">
        <v>103</v>
      </c>
      <c r="M2" s="17" t="s">
        <v>104</v>
      </c>
      <c r="N2" s="17" t="s">
        <v>105</v>
      </c>
      <c r="O2" s="19" t="s">
        <v>106</v>
      </c>
      <c r="P2" s="19" t="s">
        <v>107</v>
      </c>
      <c r="Q2" s="19" t="s">
        <v>108</v>
      </c>
      <c r="R2" s="4" t="s">
        <v>109</v>
      </c>
      <c r="S2" s="4" t="s">
        <v>110</v>
      </c>
      <c r="T2" s="4" t="s">
        <v>111</v>
      </c>
      <c r="U2" s="4" t="s">
        <v>112</v>
      </c>
      <c r="V2" s="4" t="s">
        <v>113</v>
      </c>
      <c r="W2" s="4" t="s">
        <v>114</v>
      </c>
      <c r="X2" s="4" t="s">
        <v>115</v>
      </c>
      <c r="Y2" s="4" t="s">
        <v>116</v>
      </c>
      <c r="Z2" s="4" t="s">
        <v>117</v>
      </c>
      <c r="AA2" s="4" t="s">
        <v>118</v>
      </c>
      <c r="AB2" s="4" t="s">
        <v>119</v>
      </c>
      <c r="AC2" s="4" t="s">
        <v>120</v>
      </c>
      <c r="AD2" s="4" t="s">
        <v>121</v>
      </c>
      <c r="AE2" s="4" t="s">
        <v>122</v>
      </c>
      <c r="AF2" s="4" t="s">
        <v>123</v>
      </c>
      <c r="AG2" s="29" t="s">
        <v>124</v>
      </c>
      <c r="AH2" s="29" t="s">
        <v>125</v>
      </c>
      <c r="AI2" s="29" t="s">
        <v>126</v>
      </c>
      <c r="AJ2" s="29" t="s">
        <v>127</v>
      </c>
      <c r="AK2" s="29" t="s">
        <v>128</v>
      </c>
    </row>
    <row r="3" spans="1:37" ht="34.799999999999997" x14ac:dyDescent="0.3">
      <c r="A3" s="5" t="s">
        <v>129</v>
      </c>
      <c r="B3" s="7" t="s">
        <v>130</v>
      </c>
      <c r="C3" s="7" t="s">
        <v>131</v>
      </c>
      <c r="D3" s="7"/>
      <c r="E3" s="25" t="s">
        <v>96</v>
      </c>
      <c r="F3" s="22"/>
      <c r="G3" s="25"/>
      <c r="H3" s="22"/>
      <c r="I3" s="25"/>
      <c r="J3" s="22"/>
      <c r="K3" s="25"/>
      <c r="L3" s="22"/>
      <c r="M3" s="25"/>
      <c r="N3" s="22"/>
      <c r="O3" s="26"/>
      <c r="P3" s="22"/>
      <c r="Q3" s="26"/>
      <c r="R3" s="5"/>
      <c r="S3" s="30"/>
      <c r="T3" s="5"/>
      <c r="U3" s="30"/>
      <c r="V3" s="5"/>
      <c r="W3" s="30"/>
      <c r="X3" s="5"/>
      <c r="Y3" s="30"/>
      <c r="Z3" s="5"/>
      <c r="AA3" s="30"/>
      <c r="AB3" s="5"/>
      <c r="AC3" s="30"/>
      <c r="AD3" s="5"/>
      <c r="AE3" s="30"/>
      <c r="AF3" s="5"/>
      <c r="AG3" s="30"/>
      <c r="AH3" s="5"/>
      <c r="AI3" s="30"/>
      <c r="AJ3" s="5"/>
      <c r="AK3" s="30"/>
    </row>
    <row r="4" spans="1:37" ht="69.599999999999994" x14ac:dyDescent="0.3">
      <c r="A4" s="5" t="s">
        <v>129</v>
      </c>
      <c r="B4" s="7" t="s">
        <v>132</v>
      </c>
      <c r="C4" s="7" t="s">
        <v>133</v>
      </c>
      <c r="D4" s="7"/>
      <c r="E4" s="25"/>
      <c r="F4" s="22" t="s">
        <v>97</v>
      </c>
      <c r="G4" s="25"/>
      <c r="H4" s="22"/>
      <c r="I4" s="25"/>
      <c r="J4" s="22"/>
      <c r="K4" s="25"/>
      <c r="L4" s="22"/>
      <c r="M4" s="25"/>
      <c r="N4" s="22"/>
      <c r="O4" s="26"/>
      <c r="P4" s="22"/>
      <c r="Q4" s="26"/>
      <c r="R4" s="5"/>
      <c r="S4" s="30"/>
      <c r="T4" s="5"/>
      <c r="U4" s="30"/>
      <c r="V4" s="5"/>
      <c r="W4" s="30"/>
      <c r="X4" s="5"/>
      <c r="Y4" s="30"/>
      <c r="Z4" s="5"/>
      <c r="AA4" s="30"/>
      <c r="AB4" s="5"/>
      <c r="AC4" s="30"/>
      <c r="AD4" s="5"/>
      <c r="AE4" s="30"/>
      <c r="AF4" s="5"/>
      <c r="AG4" s="30"/>
      <c r="AH4" s="5"/>
      <c r="AI4" s="30"/>
      <c r="AJ4" s="5"/>
      <c r="AK4" s="30"/>
    </row>
    <row r="5" spans="1:37" x14ac:dyDescent="0.3">
      <c r="A5" s="5" t="s">
        <v>129</v>
      </c>
      <c r="B5" s="7" t="s">
        <v>134</v>
      </c>
      <c r="C5" s="7" t="s">
        <v>135</v>
      </c>
      <c r="D5" s="7"/>
      <c r="E5" s="25"/>
      <c r="F5" s="22"/>
      <c r="G5" s="25" t="s">
        <v>98</v>
      </c>
      <c r="H5" s="22"/>
      <c r="I5" s="25"/>
      <c r="J5" s="22"/>
      <c r="K5" s="25"/>
      <c r="L5" s="22"/>
      <c r="M5" s="25"/>
      <c r="N5" s="22"/>
      <c r="O5" s="26"/>
      <c r="P5" s="22"/>
      <c r="Q5" s="26"/>
      <c r="R5" s="5"/>
      <c r="S5" s="30"/>
      <c r="T5" s="5"/>
      <c r="U5" s="30"/>
      <c r="V5" s="5"/>
      <c r="W5" s="30"/>
      <c r="X5" s="5"/>
      <c r="Y5" s="30"/>
      <c r="Z5" s="5"/>
      <c r="AA5" s="30"/>
      <c r="AB5" s="5"/>
      <c r="AC5" s="30"/>
      <c r="AD5" s="5"/>
      <c r="AE5" s="30"/>
      <c r="AF5" s="5"/>
      <c r="AG5" s="30"/>
      <c r="AH5" s="5"/>
      <c r="AI5" s="30"/>
      <c r="AJ5" s="5"/>
      <c r="AK5" s="30"/>
    </row>
    <row r="6" spans="1:37" ht="87" x14ac:dyDescent="0.3">
      <c r="A6" s="5" t="s">
        <v>129</v>
      </c>
      <c r="B6" s="7" t="s">
        <v>136</v>
      </c>
      <c r="C6" s="7" t="s">
        <v>137</v>
      </c>
      <c r="D6" s="7"/>
      <c r="E6" s="25"/>
      <c r="F6" s="22"/>
      <c r="G6" s="25"/>
      <c r="H6" s="22" t="s">
        <v>99</v>
      </c>
      <c r="I6" s="25"/>
      <c r="J6" s="22"/>
      <c r="K6" s="25"/>
      <c r="L6" s="22"/>
      <c r="M6" s="25"/>
      <c r="N6" s="22"/>
      <c r="O6" s="26"/>
      <c r="P6" s="22"/>
      <c r="Q6" s="26"/>
      <c r="R6" s="5"/>
      <c r="S6" s="30"/>
      <c r="T6" s="5"/>
      <c r="U6" s="30"/>
      <c r="V6" s="5"/>
      <c r="W6" s="30"/>
      <c r="X6" s="5"/>
      <c r="Y6" s="30"/>
      <c r="Z6" s="5"/>
      <c r="AA6" s="30"/>
      <c r="AB6" s="5"/>
      <c r="AC6" s="30"/>
      <c r="AD6" s="5"/>
      <c r="AE6" s="30"/>
      <c r="AF6" s="5"/>
      <c r="AG6" s="30"/>
      <c r="AH6" s="5"/>
      <c r="AI6" s="30"/>
      <c r="AJ6" s="5"/>
      <c r="AK6" s="30"/>
    </row>
    <row r="7" spans="1:37" ht="52.2" x14ac:dyDescent="0.3">
      <c r="A7" s="5" t="s">
        <v>129</v>
      </c>
      <c r="B7" s="7" t="s">
        <v>138</v>
      </c>
      <c r="C7" s="7" t="s">
        <v>139</v>
      </c>
      <c r="D7" s="7"/>
      <c r="E7" s="25"/>
      <c r="F7" s="22"/>
      <c r="G7" s="25"/>
      <c r="H7" s="22"/>
      <c r="I7" s="25" t="s">
        <v>100</v>
      </c>
      <c r="J7" s="22"/>
      <c r="K7" s="25"/>
      <c r="L7" s="22"/>
      <c r="M7" s="25"/>
      <c r="N7" s="22"/>
      <c r="O7" s="26"/>
      <c r="P7" s="22"/>
      <c r="Q7" s="26"/>
      <c r="R7" s="5"/>
      <c r="S7" s="30"/>
      <c r="T7" s="5"/>
      <c r="U7" s="30"/>
      <c r="V7" s="5"/>
      <c r="W7" s="30"/>
      <c r="X7" s="5"/>
      <c r="Y7" s="30"/>
      <c r="Z7" s="5"/>
      <c r="AA7" s="30"/>
      <c r="AB7" s="5"/>
      <c r="AC7" s="30"/>
      <c r="AD7" s="5"/>
      <c r="AE7" s="30"/>
      <c r="AF7" s="5"/>
      <c r="AG7" s="30"/>
      <c r="AH7" s="5"/>
      <c r="AI7" s="30"/>
      <c r="AJ7" s="5"/>
      <c r="AK7" s="30"/>
    </row>
    <row r="8" spans="1:37" ht="87" x14ac:dyDescent="0.3">
      <c r="A8" s="5" t="s">
        <v>129</v>
      </c>
      <c r="B8" s="7" t="s">
        <v>140</v>
      </c>
      <c r="C8" s="7" t="s">
        <v>141</v>
      </c>
      <c r="D8" s="7"/>
      <c r="E8" s="25"/>
      <c r="F8" s="22"/>
      <c r="G8" s="25"/>
      <c r="H8" s="22"/>
      <c r="I8" s="25"/>
      <c r="J8" s="22" t="s">
        <v>101</v>
      </c>
      <c r="K8" s="25"/>
      <c r="L8" s="22"/>
      <c r="M8" s="25"/>
      <c r="N8" s="22"/>
      <c r="O8" s="26"/>
      <c r="P8" s="22"/>
      <c r="Q8" s="26"/>
      <c r="R8" s="5"/>
      <c r="S8" s="30"/>
      <c r="T8" s="5"/>
      <c r="U8" s="30"/>
      <c r="V8" s="5"/>
      <c r="W8" s="30"/>
      <c r="X8" s="5"/>
      <c r="Y8" s="30"/>
      <c r="Z8" s="5"/>
      <c r="AA8" s="30"/>
      <c r="AB8" s="5"/>
      <c r="AC8" s="30"/>
      <c r="AD8" s="5"/>
      <c r="AE8" s="30"/>
      <c r="AF8" s="5"/>
      <c r="AG8" s="30"/>
      <c r="AH8" s="5"/>
      <c r="AI8" s="30"/>
      <c r="AJ8" s="5"/>
      <c r="AK8" s="30"/>
    </row>
    <row r="9" spans="1:37" ht="69.599999999999994" x14ac:dyDescent="0.3">
      <c r="A9" s="5" t="s">
        <v>129</v>
      </c>
      <c r="B9" s="7" t="s">
        <v>142</v>
      </c>
      <c r="C9" s="7" t="s">
        <v>143</v>
      </c>
      <c r="D9" s="7"/>
      <c r="E9" s="25"/>
      <c r="F9" s="22"/>
      <c r="G9" s="25"/>
      <c r="H9" s="22"/>
      <c r="I9" s="25"/>
      <c r="J9" s="22"/>
      <c r="K9" s="25" t="s">
        <v>102</v>
      </c>
      <c r="L9" s="22"/>
      <c r="M9" s="25"/>
      <c r="N9" s="22"/>
      <c r="O9" s="26"/>
      <c r="P9" s="22"/>
      <c r="Q9" s="26"/>
      <c r="R9" s="5"/>
      <c r="S9" s="30"/>
      <c r="T9" s="5"/>
      <c r="U9" s="30"/>
      <c r="V9" s="5"/>
      <c r="W9" s="30"/>
      <c r="X9" s="5"/>
      <c r="Y9" s="30"/>
      <c r="Z9" s="5"/>
      <c r="AA9" s="30"/>
      <c r="AB9" s="5"/>
      <c r="AC9" s="30"/>
      <c r="AD9" s="5"/>
      <c r="AE9" s="30"/>
      <c r="AF9" s="5"/>
      <c r="AG9" s="30"/>
      <c r="AH9" s="5"/>
      <c r="AI9" s="30"/>
      <c r="AJ9" s="5"/>
      <c r="AK9" s="30"/>
    </row>
    <row r="10" spans="1:37" ht="87" x14ac:dyDescent="0.3">
      <c r="A10" s="5" t="s">
        <v>129</v>
      </c>
      <c r="B10" s="7" t="s">
        <v>144</v>
      </c>
      <c r="C10" s="7" t="s">
        <v>145</v>
      </c>
      <c r="D10" s="7"/>
      <c r="E10" s="25"/>
      <c r="F10" s="22"/>
      <c r="G10" s="25"/>
      <c r="H10" s="22"/>
      <c r="I10" s="25"/>
      <c r="J10" s="22"/>
      <c r="K10" s="25"/>
      <c r="L10" s="22" t="s">
        <v>103</v>
      </c>
      <c r="M10" s="25"/>
      <c r="N10" s="22"/>
      <c r="O10" s="26"/>
      <c r="P10" s="22"/>
      <c r="Q10" s="26"/>
      <c r="R10" s="5"/>
      <c r="S10" s="30"/>
      <c r="T10" s="5"/>
      <c r="U10" s="30"/>
      <c r="V10" s="5"/>
      <c r="W10" s="30"/>
      <c r="X10" s="5"/>
      <c r="Y10" s="30"/>
      <c r="Z10" s="5"/>
      <c r="AA10" s="30"/>
      <c r="AB10" s="5"/>
      <c r="AC10" s="30"/>
      <c r="AD10" s="5"/>
      <c r="AE10" s="30"/>
      <c r="AF10" s="5"/>
      <c r="AG10" s="30"/>
      <c r="AH10" s="5"/>
      <c r="AI10" s="30"/>
      <c r="AJ10" s="5"/>
      <c r="AK10" s="30"/>
    </row>
    <row r="11" spans="1:37" ht="104.4" x14ac:dyDescent="0.3">
      <c r="A11" s="5" t="s">
        <v>129</v>
      </c>
      <c r="B11" s="7" t="s">
        <v>146</v>
      </c>
      <c r="C11" s="7" t="s">
        <v>147</v>
      </c>
      <c r="D11" s="7"/>
      <c r="E11" s="25"/>
      <c r="F11" s="22"/>
      <c r="G11" s="25"/>
      <c r="H11" s="22"/>
      <c r="I11" s="25"/>
      <c r="J11" s="22"/>
      <c r="K11" s="25"/>
      <c r="L11" s="22"/>
      <c r="M11" s="25" t="s">
        <v>104</v>
      </c>
      <c r="N11" s="22"/>
      <c r="O11" s="26"/>
      <c r="P11" s="22"/>
      <c r="Q11" s="26"/>
      <c r="R11" s="5"/>
      <c r="S11" s="30"/>
      <c r="T11" s="5"/>
      <c r="U11" s="30"/>
      <c r="V11" s="5"/>
      <c r="W11" s="30"/>
      <c r="X11" s="5"/>
      <c r="Y11" s="30"/>
      <c r="Z11" s="5"/>
      <c r="AA11" s="30"/>
      <c r="AB11" s="5"/>
      <c r="AC11" s="30"/>
      <c r="AD11" s="5"/>
      <c r="AE11" s="30"/>
      <c r="AF11" s="5"/>
      <c r="AG11" s="30"/>
      <c r="AH11" s="5"/>
      <c r="AI11" s="30"/>
      <c r="AJ11" s="5"/>
      <c r="AK11" s="30"/>
    </row>
    <row r="12" spans="1:37" ht="52.2" x14ac:dyDescent="0.3">
      <c r="A12" s="5" t="s">
        <v>129</v>
      </c>
      <c r="B12" s="7" t="s">
        <v>148</v>
      </c>
      <c r="C12" s="7" t="s">
        <v>149</v>
      </c>
      <c r="D12" s="7"/>
      <c r="E12" s="25"/>
      <c r="F12" s="22"/>
      <c r="G12" s="25"/>
      <c r="H12" s="22"/>
      <c r="I12" s="25"/>
      <c r="J12" s="22"/>
      <c r="K12" s="25"/>
      <c r="L12" s="22"/>
      <c r="M12" s="25"/>
      <c r="N12" s="22" t="s">
        <v>105</v>
      </c>
      <c r="O12" s="26"/>
      <c r="P12" s="22"/>
      <c r="Q12" s="26"/>
      <c r="R12" s="5"/>
      <c r="S12" s="30"/>
      <c r="T12" s="5"/>
      <c r="U12" s="30"/>
      <c r="V12" s="5"/>
      <c r="W12" s="30"/>
      <c r="X12" s="5"/>
      <c r="Y12" s="30"/>
      <c r="Z12" s="5"/>
      <c r="AA12" s="30"/>
      <c r="AB12" s="5"/>
      <c r="AC12" s="30"/>
      <c r="AD12" s="5"/>
      <c r="AE12" s="30"/>
      <c r="AF12" s="5"/>
      <c r="AG12" s="30"/>
      <c r="AH12" s="5"/>
      <c r="AI12" s="30"/>
      <c r="AJ12" s="5"/>
      <c r="AK12" s="30"/>
    </row>
    <row r="13" spans="1:37" ht="34.799999999999997" x14ac:dyDescent="0.3">
      <c r="A13" s="5" t="s">
        <v>150</v>
      </c>
      <c r="B13" s="7" t="s">
        <v>151</v>
      </c>
      <c r="C13" s="7" t="s">
        <v>152</v>
      </c>
      <c r="D13" s="7"/>
      <c r="E13" s="25"/>
      <c r="F13" s="22"/>
      <c r="G13" s="25"/>
      <c r="H13" s="22"/>
      <c r="I13" s="25"/>
      <c r="J13" s="22"/>
      <c r="K13" s="25"/>
      <c r="L13" s="22"/>
      <c r="M13" s="25"/>
      <c r="N13" s="22"/>
      <c r="O13" s="26"/>
      <c r="P13" s="22"/>
      <c r="Q13" s="26"/>
      <c r="R13" s="18" t="s">
        <v>153</v>
      </c>
      <c r="S13" s="31" t="s">
        <v>154</v>
      </c>
      <c r="T13" s="18" t="s">
        <v>155</v>
      </c>
      <c r="U13" s="31" t="s">
        <v>156</v>
      </c>
      <c r="V13" s="18" t="s">
        <v>157</v>
      </c>
      <c r="W13" s="31" t="s">
        <v>158</v>
      </c>
      <c r="X13" s="18" t="s">
        <v>159</v>
      </c>
      <c r="Y13" s="31" t="s">
        <v>160</v>
      </c>
      <c r="Z13" s="18" t="s">
        <v>161</v>
      </c>
      <c r="AA13" s="31" t="s">
        <v>162</v>
      </c>
      <c r="AB13" s="18" t="s">
        <v>163</v>
      </c>
      <c r="AC13" s="31" t="s">
        <v>164</v>
      </c>
      <c r="AD13" s="18" t="s">
        <v>165</v>
      </c>
      <c r="AE13" s="31" t="s">
        <v>166</v>
      </c>
      <c r="AF13" s="18" t="s">
        <v>167</v>
      </c>
      <c r="AG13" s="31"/>
      <c r="AH13" s="5"/>
      <c r="AI13" s="31"/>
      <c r="AJ13" s="5"/>
      <c r="AK13" s="31"/>
    </row>
    <row r="14" spans="1:37" x14ac:dyDescent="0.3">
      <c r="A14" s="5" t="s">
        <v>150</v>
      </c>
      <c r="B14" s="7" t="s">
        <v>168</v>
      </c>
      <c r="C14" s="7" t="s">
        <v>169</v>
      </c>
      <c r="D14" s="7"/>
      <c r="E14" s="25"/>
      <c r="F14" s="22"/>
      <c r="G14" s="25"/>
      <c r="H14" s="22"/>
      <c r="I14" s="25"/>
      <c r="J14" s="22"/>
      <c r="K14" s="25"/>
      <c r="L14" s="22"/>
      <c r="M14" s="25"/>
      <c r="N14" s="22"/>
      <c r="O14" s="26"/>
      <c r="P14" s="22"/>
      <c r="Q14" s="26"/>
      <c r="R14" s="18"/>
      <c r="S14" s="31" t="s">
        <v>154</v>
      </c>
      <c r="T14" s="18" t="s">
        <v>155</v>
      </c>
      <c r="U14" s="31" t="s">
        <v>156</v>
      </c>
      <c r="V14" s="18" t="s">
        <v>157</v>
      </c>
      <c r="W14" s="31" t="s">
        <v>158</v>
      </c>
      <c r="X14" s="18" t="s">
        <v>159</v>
      </c>
      <c r="Y14" s="31" t="s">
        <v>160</v>
      </c>
      <c r="Z14" s="18" t="s">
        <v>161</v>
      </c>
      <c r="AA14" s="31" t="s">
        <v>162</v>
      </c>
      <c r="AB14" s="18" t="s">
        <v>163</v>
      </c>
      <c r="AC14" s="31" t="s">
        <v>164</v>
      </c>
      <c r="AD14" s="18" t="s">
        <v>165</v>
      </c>
      <c r="AE14" s="31" t="s">
        <v>166</v>
      </c>
      <c r="AF14" s="18" t="s">
        <v>167</v>
      </c>
      <c r="AG14" s="31"/>
      <c r="AH14" s="5"/>
      <c r="AI14" s="31"/>
      <c r="AJ14" s="5"/>
      <c r="AK14" s="31"/>
    </row>
    <row r="15" spans="1:37" ht="87" x14ac:dyDescent="0.3">
      <c r="A15" s="5" t="s">
        <v>150</v>
      </c>
      <c r="B15" s="7" t="s">
        <v>170</v>
      </c>
      <c r="C15" s="7" t="s">
        <v>171</v>
      </c>
      <c r="D15" s="7"/>
      <c r="E15" s="25"/>
      <c r="F15" s="22"/>
      <c r="G15" s="25"/>
      <c r="H15" s="22"/>
      <c r="I15" s="25"/>
      <c r="J15" s="22"/>
      <c r="K15" s="25"/>
      <c r="L15" s="22"/>
      <c r="M15" s="25"/>
      <c r="N15" s="22"/>
      <c r="O15" s="26"/>
      <c r="P15" s="22"/>
      <c r="Q15" s="26"/>
      <c r="R15" s="18"/>
      <c r="S15" s="31" t="s">
        <v>154</v>
      </c>
      <c r="T15" s="18" t="s">
        <v>155</v>
      </c>
      <c r="U15" s="31" t="s">
        <v>156</v>
      </c>
      <c r="V15" s="18" t="s">
        <v>157</v>
      </c>
      <c r="W15" s="31" t="s">
        <v>158</v>
      </c>
      <c r="X15" s="18" t="s">
        <v>159</v>
      </c>
      <c r="Y15" s="31" t="s">
        <v>160</v>
      </c>
      <c r="Z15" s="18" t="s">
        <v>161</v>
      </c>
      <c r="AA15" s="31" t="s">
        <v>162</v>
      </c>
      <c r="AB15" s="18" t="s">
        <v>163</v>
      </c>
      <c r="AC15" s="31" t="s">
        <v>164</v>
      </c>
      <c r="AD15" s="18" t="s">
        <v>165</v>
      </c>
      <c r="AE15" s="31" t="s">
        <v>166</v>
      </c>
      <c r="AF15" s="18" t="s">
        <v>167</v>
      </c>
      <c r="AG15" s="31"/>
      <c r="AH15" s="5"/>
      <c r="AI15" s="31"/>
      <c r="AJ15" s="5"/>
      <c r="AK15" s="31"/>
    </row>
    <row r="16" spans="1:37" ht="34.799999999999997" x14ac:dyDescent="0.3">
      <c r="A16" s="5" t="s">
        <v>150</v>
      </c>
      <c r="B16" s="7" t="s">
        <v>172</v>
      </c>
      <c r="C16" s="7" t="s">
        <v>173</v>
      </c>
      <c r="D16" s="7"/>
      <c r="E16" s="25"/>
      <c r="F16" s="22"/>
      <c r="G16" s="25"/>
      <c r="H16" s="22"/>
      <c r="I16" s="25"/>
      <c r="J16" s="22"/>
      <c r="K16" s="25"/>
      <c r="L16" s="22"/>
      <c r="M16" s="25"/>
      <c r="N16" s="22"/>
      <c r="O16" s="26"/>
      <c r="P16" s="22"/>
      <c r="Q16" s="26"/>
      <c r="R16" s="18"/>
      <c r="S16" s="31"/>
      <c r="T16" s="18" t="s">
        <v>155</v>
      </c>
      <c r="U16" s="31" t="s">
        <v>156</v>
      </c>
      <c r="V16" s="18" t="s">
        <v>157</v>
      </c>
      <c r="W16" s="31" t="s">
        <v>158</v>
      </c>
      <c r="X16" s="18" t="s">
        <v>159</v>
      </c>
      <c r="Y16" s="31" t="s">
        <v>160</v>
      </c>
      <c r="Z16" s="18" t="s">
        <v>161</v>
      </c>
      <c r="AA16" s="31" t="s">
        <v>162</v>
      </c>
      <c r="AB16" s="18" t="s">
        <v>163</v>
      </c>
      <c r="AC16" s="31" t="s">
        <v>164</v>
      </c>
      <c r="AD16" s="18" t="s">
        <v>165</v>
      </c>
      <c r="AE16" s="31" t="s">
        <v>166</v>
      </c>
      <c r="AF16" s="18" t="s">
        <v>167</v>
      </c>
      <c r="AG16" s="31"/>
      <c r="AH16" s="5"/>
      <c r="AI16" s="31"/>
      <c r="AJ16" s="5"/>
      <c r="AK16" s="31"/>
    </row>
    <row r="17" spans="1:37" ht="34.799999999999997" x14ac:dyDescent="0.3">
      <c r="A17" s="5" t="s">
        <v>150</v>
      </c>
      <c r="B17" s="7" t="s">
        <v>174</v>
      </c>
      <c r="C17" s="7" t="s">
        <v>175</v>
      </c>
      <c r="D17" s="7"/>
      <c r="E17" s="25"/>
      <c r="F17" s="22"/>
      <c r="G17" s="25"/>
      <c r="H17" s="22"/>
      <c r="I17" s="25"/>
      <c r="J17" s="22"/>
      <c r="K17" s="25"/>
      <c r="L17" s="22"/>
      <c r="M17" s="25"/>
      <c r="N17" s="22"/>
      <c r="O17" s="26"/>
      <c r="P17" s="22"/>
      <c r="Q17" s="26"/>
      <c r="R17" s="18"/>
      <c r="S17" s="31"/>
      <c r="T17" s="18" t="s">
        <v>155</v>
      </c>
      <c r="U17" s="31" t="s">
        <v>156</v>
      </c>
      <c r="V17" s="18" t="s">
        <v>157</v>
      </c>
      <c r="W17" s="31" t="s">
        <v>158</v>
      </c>
      <c r="X17" s="18" t="s">
        <v>159</v>
      </c>
      <c r="Y17" s="31" t="s">
        <v>160</v>
      </c>
      <c r="Z17" s="18" t="s">
        <v>161</v>
      </c>
      <c r="AA17" s="31" t="s">
        <v>162</v>
      </c>
      <c r="AB17" s="18" t="s">
        <v>163</v>
      </c>
      <c r="AC17" s="31" t="s">
        <v>164</v>
      </c>
      <c r="AD17" s="18" t="s">
        <v>165</v>
      </c>
      <c r="AE17" s="31" t="s">
        <v>166</v>
      </c>
      <c r="AF17" s="18" t="s">
        <v>167</v>
      </c>
      <c r="AG17" s="31"/>
      <c r="AH17" s="5"/>
      <c r="AI17" s="31"/>
      <c r="AJ17" s="5"/>
      <c r="AK17" s="31"/>
    </row>
    <row r="18" spans="1:37" ht="34.799999999999997" x14ac:dyDescent="0.3">
      <c r="A18" s="5" t="s">
        <v>150</v>
      </c>
      <c r="B18" s="7" t="s">
        <v>176</v>
      </c>
      <c r="C18" s="7" t="s">
        <v>177</v>
      </c>
      <c r="D18" s="7"/>
      <c r="E18" s="25"/>
      <c r="F18" s="22"/>
      <c r="G18" s="25"/>
      <c r="H18" s="22"/>
      <c r="I18" s="25"/>
      <c r="J18" s="22"/>
      <c r="K18" s="25"/>
      <c r="L18" s="22"/>
      <c r="M18" s="25"/>
      <c r="N18" s="22"/>
      <c r="O18" s="26"/>
      <c r="P18" s="22"/>
      <c r="Q18" s="26"/>
      <c r="R18" s="18"/>
      <c r="S18" s="31"/>
      <c r="T18" s="18" t="s">
        <v>155</v>
      </c>
      <c r="U18" s="31" t="s">
        <v>156</v>
      </c>
      <c r="V18" s="18" t="s">
        <v>157</v>
      </c>
      <c r="W18" s="31" t="s">
        <v>158</v>
      </c>
      <c r="X18" s="18" t="s">
        <v>159</v>
      </c>
      <c r="Y18" s="31" t="s">
        <v>160</v>
      </c>
      <c r="Z18" s="18" t="s">
        <v>161</v>
      </c>
      <c r="AA18" s="31" t="s">
        <v>162</v>
      </c>
      <c r="AB18" s="18" t="s">
        <v>163</v>
      </c>
      <c r="AC18" s="31" t="s">
        <v>164</v>
      </c>
      <c r="AD18" s="18" t="s">
        <v>165</v>
      </c>
      <c r="AE18" s="31" t="s">
        <v>166</v>
      </c>
      <c r="AF18" s="18" t="s">
        <v>167</v>
      </c>
      <c r="AG18" s="31"/>
      <c r="AH18" s="5"/>
      <c r="AI18" s="31"/>
      <c r="AJ18" s="5"/>
      <c r="AK18" s="31"/>
    </row>
    <row r="19" spans="1:37" ht="69.599999999999994" x14ac:dyDescent="0.3">
      <c r="A19" s="5" t="s">
        <v>150</v>
      </c>
      <c r="B19" s="7" t="s">
        <v>178</v>
      </c>
      <c r="C19" s="7" t="s">
        <v>179</v>
      </c>
      <c r="D19" s="21" t="s">
        <v>180</v>
      </c>
      <c r="E19" s="25"/>
      <c r="F19" s="22"/>
      <c r="G19" s="25"/>
      <c r="H19" s="22"/>
      <c r="I19" s="25"/>
      <c r="J19" s="22"/>
      <c r="K19" s="25"/>
      <c r="L19" s="22"/>
      <c r="M19" s="25"/>
      <c r="N19" s="22"/>
      <c r="O19" s="26"/>
      <c r="P19" s="22"/>
      <c r="Q19" s="26"/>
      <c r="R19" s="18"/>
      <c r="S19" s="31"/>
      <c r="T19" s="18"/>
      <c r="U19" s="31"/>
      <c r="V19" s="18"/>
      <c r="W19" s="31"/>
      <c r="X19" s="18"/>
      <c r="Y19" s="31"/>
      <c r="Z19" s="18"/>
      <c r="AA19" s="31"/>
      <c r="AB19" s="18"/>
      <c r="AC19" s="31"/>
      <c r="AD19" s="18"/>
      <c r="AE19" s="31"/>
      <c r="AF19" s="18"/>
      <c r="AG19" s="31"/>
      <c r="AH19" s="5"/>
      <c r="AI19" s="31"/>
      <c r="AJ19" s="5"/>
      <c r="AK19" s="31"/>
    </row>
    <row r="20" spans="1:37" ht="52.2" customHeight="1" x14ac:dyDescent="0.3">
      <c r="A20" s="5" t="s">
        <v>150</v>
      </c>
      <c r="B20" s="7" t="s">
        <v>181</v>
      </c>
      <c r="C20" s="7" t="s">
        <v>182</v>
      </c>
      <c r="D20" s="7"/>
      <c r="E20" s="25"/>
      <c r="F20" s="22"/>
      <c r="G20" s="25"/>
      <c r="H20" s="22"/>
      <c r="I20" s="25"/>
      <c r="J20" s="22"/>
      <c r="K20" s="25"/>
      <c r="L20" s="22"/>
      <c r="M20" s="25"/>
      <c r="N20" s="22"/>
      <c r="O20" s="26"/>
      <c r="P20" s="22"/>
      <c r="Q20" s="26"/>
      <c r="R20" s="18"/>
      <c r="S20" s="31"/>
      <c r="T20" s="18" t="s">
        <v>183</v>
      </c>
      <c r="U20" s="31" t="s">
        <v>156</v>
      </c>
      <c r="V20" s="18" t="s">
        <v>157</v>
      </c>
      <c r="W20" s="31" t="s">
        <v>158</v>
      </c>
      <c r="X20" s="18" t="s">
        <v>159</v>
      </c>
      <c r="Y20" s="31" t="s">
        <v>160</v>
      </c>
      <c r="Z20" s="18" t="s">
        <v>161</v>
      </c>
      <c r="AA20" s="31" t="s">
        <v>162</v>
      </c>
      <c r="AB20" s="18" t="s">
        <v>163</v>
      </c>
      <c r="AC20" s="31" t="s">
        <v>164</v>
      </c>
      <c r="AD20" s="18" t="s">
        <v>165</v>
      </c>
      <c r="AE20" s="31" t="s">
        <v>166</v>
      </c>
      <c r="AF20" s="18" t="s">
        <v>167</v>
      </c>
      <c r="AG20" s="31"/>
      <c r="AH20" s="5"/>
      <c r="AI20" s="31"/>
      <c r="AJ20" s="5"/>
      <c r="AK20" s="31"/>
    </row>
    <row r="21" spans="1:37" ht="34.799999999999997" x14ac:dyDescent="0.3">
      <c r="A21" s="5" t="s">
        <v>150</v>
      </c>
      <c r="B21" s="7" t="s">
        <v>184</v>
      </c>
      <c r="C21" s="7" t="s">
        <v>185</v>
      </c>
      <c r="D21" s="7"/>
      <c r="E21" s="25"/>
      <c r="F21" s="22"/>
      <c r="G21" s="25"/>
      <c r="H21" s="22"/>
      <c r="I21" s="25"/>
      <c r="J21" s="22"/>
      <c r="K21" s="25"/>
      <c r="L21" s="22"/>
      <c r="M21" s="25"/>
      <c r="N21" s="22"/>
      <c r="O21" s="26"/>
      <c r="P21" s="22"/>
      <c r="Q21" s="26"/>
      <c r="R21" s="18"/>
      <c r="S21" s="31"/>
      <c r="T21" s="18" t="s">
        <v>183</v>
      </c>
      <c r="U21" s="31" t="s">
        <v>156</v>
      </c>
      <c r="V21" s="18" t="s">
        <v>157</v>
      </c>
      <c r="W21" s="31" t="s">
        <v>158</v>
      </c>
      <c r="X21" s="18" t="s">
        <v>159</v>
      </c>
      <c r="Y21" s="31" t="s">
        <v>160</v>
      </c>
      <c r="Z21" s="18" t="s">
        <v>161</v>
      </c>
      <c r="AA21" s="31" t="s">
        <v>162</v>
      </c>
      <c r="AB21" s="18" t="s">
        <v>163</v>
      </c>
      <c r="AC21" s="31" t="s">
        <v>164</v>
      </c>
      <c r="AD21" s="18" t="s">
        <v>165</v>
      </c>
      <c r="AE21" s="31" t="s">
        <v>166</v>
      </c>
      <c r="AF21" s="18" t="s">
        <v>167</v>
      </c>
      <c r="AG21" s="31"/>
      <c r="AH21" s="5"/>
      <c r="AI21" s="31"/>
      <c r="AJ21" s="5"/>
      <c r="AK21" s="31"/>
    </row>
    <row r="22" spans="1:37" ht="34.799999999999997" x14ac:dyDescent="0.3">
      <c r="A22" s="5" t="s">
        <v>150</v>
      </c>
      <c r="B22" s="7" t="s">
        <v>186</v>
      </c>
      <c r="C22" s="7" t="s">
        <v>187</v>
      </c>
      <c r="D22" s="7"/>
      <c r="E22" s="25"/>
      <c r="F22" s="22"/>
      <c r="G22" s="25"/>
      <c r="H22" s="22"/>
      <c r="I22" s="25"/>
      <c r="J22" s="22"/>
      <c r="K22" s="25"/>
      <c r="L22" s="22"/>
      <c r="M22" s="25"/>
      <c r="N22" s="22"/>
      <c r="O22" s="26"/>
      <c r="P22" s="22"/>
      <c r="Q22" s="26"/>
      <c r="R22" s="18"/>
      <c r="S22" s="31"/>
      <c r="T22" s="18"/>
      <c r="U22" s="31"/>
      <c r="V22" s="18"/>
      <c r="W22" s="31"/>
      <c r="X22" s="18"/>
      <c r="Y22" s="31"/>
      <c r="Z22" s="18" t="s">
        <v>161</v>
      </c>
      <c r="AA22" s="31" t="s">
        <v>162</v>
      </c>
      <c r="AB22" s="18" t="s">
        <v>163</v>
      </c>
      <c r="AC22" s="31" t="s">
        <v>164</v>
      </c>
      <c r="AD22" s="18" t="s">
        <v>165</v>
      </c>
      <c r="AE22" s="31" t="s">
        <v>166</v>
      </c>
      <c r="AF22" s="18" t="s">
        <v>167</v>
      </c>
      <c r="AG22" s="31"/>
      <c r="AH22" s="5"/>
      <c r="AI22" s="31"/>
      <c r="AJ22" s="5"/>
      <c r="AK22" s="31"/>
    </row>
    <row r="23" spans="1:37" ht="34.799999999999997" x14ac:dyDescent="0.3">
      <c r="A23" s="5" t="s">
        <v>150</v>
      </c>
      <c r="B23" s="7" t="s">
        <v>188</v>
      </c>
      <c r="C23" s="7" t="s">
        <v>189</v>
      </c>
      <c r="D23" s="21" t="s">
        <v>180</v>
      </c>
      <c r="E23" s="25"/>
      <c r="F23" s="22"/>
      <c r="G23" s="25"/>
      <c r="H23" s="22"/>
      <c r="I23" s="25"/>
      <c r="J23" s="22"/>
      <c r="K23" s="25"/>
      <c r="L23" s="22"/>
      <c r="M23" s="25"/>
      <c r="N23" s="22"/>
      <c r="O23" s="26"/>
      <c r="P23" s="22"/>
      <c r="Q23" s="26"/>
      <c r="R23" s="18"/>
      <c r="S23" s="31"/>
      <c r="T23" s="18"/>
      <c r="U23" s="31"/>
      <c r="V23" s="18"/>
      <c r="W23" s="31"/>
      <c r="X23" s="18"/>
      <c r="Y23" s="31"/>
      <c r="Z23" s="18"/>
      <c r="AA23" s="31"/>
      <c r="AB23" s="18"/>
      <c r="AC23" s="31"/>
      <c r="AD23" s="18"/>
      <c r="AE23" s="31"/>
      <c r="AF23" s="18"/>
      <c r="AG23" s="31"/>
      <c r="AH23" s="5"/>
      <c r="AI23" s="31"/>
      <c r="AJ23" s="5"/>
      <c r="AK23" s="31"/>
    </row>
    <row r="24" spans="1:37" x14ac:dyDescent="0.3">
      <c r="A24" s="5" t="s">
        <v>150</v>
      </c>
      <c r="B24" s="7" t="s">
        <v>190</v>
      </c>
      <c r="C24" s="7" t="s">
        <v>191</v>
      </c>
      <c r="D24" s="7"/>
      <c r="E24" s="25"/>
      <c r="F24" s="22"/>
      <c r="G24" s="25"/>
      <c r="H24" s="22"/>
      <c r="I24" s="25"/>
      <c r="J24" s="22"/>
      <c r="K24" s="25"/>
      <c r="L24" s="22"/>
      <c r="M24" s="25"/>
      <c r="N24" s="22"/>
      <c r="O24" s="26"/>
      <c r="P24" s="22"/>
      <c r="Q24" s="26"/>
      <c r="R24" s="18"/>
      <c r="S24" s="31"/>
      <c r="T24" s="18" t="s">
        <v>155</v>
      </c>
      <c r="U24" s="31" t="s">
        <v>156</v>
      </c>
      <c r="V24" s="18" t="s">
        <v>157</v>
      </c>
      <c r="W24" s="31" t="s">
        <v>158</v>
      </c>
      <c r="X24" s="18" t="s">
        <v>159</v>
      </c>
      <c r="Y24" s="31" t="s">
        <v>160</v>
      </c>
      <c r="Z24" s="18" t="s">
        <v>161</v>
      </c>
      <c r="AA24" s="31" t="s">
        <v>162</v>
      </c>
      <c r="AB24" s="18" t="s">
        <v>163</v>
      </c>
      <c r="AC24" s="31" t="s">
        <v>164</v>
      </c>
      <c r="AD24" s="18" t="s">
        <v>165</v>
      </c>
      <c r="AE24" s="31" t="s">
        <v>166</v>
      </c>
      <c r="AF24" s="18" t="s">
        <v>167</v>
      </c>
      <c r="AG24" s="31"/>
      <c r="AH24" s="5"/>
      <c r="AI24" s="31"/>
      <c r="AJ24" s="5"/>
      <c r="AK24" s="31"/>
    </row>
    <row r="25" spans="1:37" ht="34.799999999999997" x14ac:dyDescent="0.3">
      <c r="A25" s="5" t="s">
        <v>150</v>
      </c>
      <c r="B25" s="7" t="s">
        <v>192</v>
      </c>
      <c r="C25" s="7" t="s">
        <v>193</v>
      </c>
      <c r="D25" s="7"/>
      <c r="E25" s="25"/>
      <c r="F25" s="22"/>
      <c r="G25" s="25"/>
      <c r="H25" s="22"/>
      <c r="I25" s="25"/>
      <c r="J25" s="22"/>
      <c r="K25" s="25"/>
      <c r="L25" s="22"/>
      <c r="M25" s="25"/>
      <c r="N25" s="22"/>
      <c r="O25" s="26"/>
      <c r="P25" s="22"/>
      <c r="Q25" s="26"/>
      <c r="R25" s="18"/>
      <c r="S25" s="31"/>
      <c r="T25" s="18" t="s">
        <v>155</v>
      </c>
      <c r="U25" s="31" t="s">
        <v>156</v>
      </c>
      <c r="V25" s="18" t="s">
        <v>157</v>
      </c>
      <c r="W25" s="31" t="s">
        <v>158</v>
      </c>
      <c r="X25" s="18" t="s">
        <v>159</v>
      </c>
      <c r="Y25" s="31" t="s">
        <v>160</v>
      </c>
      <c r="Z25" s="18" t="s">
        <v>161</v>
      </c>
      <c r="AA25" s="31" t="s">
        <v>162</v>
      </c>
      <c r="AB25" s="18" t="s">
        <v>163</v>
      </c>
      <c r="AC25" s="31" t="s">
        <v>164</v>
      </c>
      <c r="AD25" s="18" t="s">
        <v>165</v>
      </c>
      <c r="AE25" s="31" t="s">
        <v>166</v>
      </c>
      <c r="AF25" s="18" t="s">
        <v>167</v>
      </c>
      <c r="AG25" s="31"/>
      <c r="AH25" s="5"/>
      <c r="AI25" s="31"/>
      <c r="AJ25" s="5"/>
      <c r="AK25" s="31"/>
    </row>
    <row r="26" spans="1:37" ht="34.799999999999997" x14ac:dyDescent="0.3">
      <c r="A26" s="5" t="s">
        <v>150</v>
      </c>
      <c r="B26" s="7" t="s">
        <v>194</v>
      </c>
      <c r="C26" s="7" t="s">
        <v>195</v>
      </c>
      <c r="D26" s="7"/>
      <c r="E26" s="25"/>
      <c r="F26" s="22"/>
      <c r="G26" s="25"/>
      <c r="H26" s="22"/>
      <c r="I26" s="25"/>
      <c r="J26" s="22"/>
      <c r="K26" s="25"/>
      <c r="L26" s="22"/>
      <c r="M26" s="25"/>
      <c r="N26" s="22"/>
      <c r="O26" s="26"/>
      <c r="P26" s="22"/>
      <c r="Q26" s="26"/>
      <c r="R26" s="18"/>
      <c r="S26" s="31"/>
      <c r="T26" s="18"/>
      <c r="U26" s="31"/>
      <c r="V26" s="18"/>
      <c r="W26" s="31"/>
      <c r="X26" s="18"/>
      <c r="Y26" s="31"/>
      <c r="Z26" s="18"/>
      <c r="AA26" s="31"/>
      <c r="AB26" s="18"/>
      <c r="AC26" s="31"/>
      <c r="AD26" s="18"/>
      <c r="AE26" s="31"/>
      <c r="AF26" s="18"/>
      <c r="AG26" s="31"/>
      <c r="AH26" s="5"/>
      <c r="AI26" s="31"/>
      <c r="AJ26" s="5"/>
      <c r="AK26" s="31"/>
    </row>
    <row r="27" spans="1:37" ht="35.4" customHeight="1" x14ac:dyDescent="0.3">
      <c r="A27" s="5" t="s">
        <v>150</v>
      </c>
      <c r="B27" s="7" t="s">
        <v>196</v>
      </c>
      <c r="C27" s="7" t="s">
        <v>197</v>
      </c>
      <c r="D27" s="7"/>
      <c r="E27" s="25"/>
      <c r="F27" s="22"/>
      <c r="G27" s="25"/>
      <c r="H27" s="22"/>
      <c r="I27" s="25"/>
      <c r="J27" s="22"/>
      <c r="K27" s="25"/>
      <c r="L27" s="22"/>
      <c r="M27" s="25"/>
      <c r="N27" s="22"/>
      <c r="O27" s="26"/>
      <c r="P27" s="22"/>
      <c r="Q27" s="26"/>
      <c r="R27" s="18"/>
      <c r="S27" s="31"/>
      <c r="T27" s="18" t="s">
        <v>155</v>
      </c>
      <c r="U27" s="31" t="s">
        <v>156</v>
      </c>
      <c r="V27" s="18" t="s">
        <v>157</v>
      </c>
      <c r="W27" s="31"/>
      <c r="X27" s="18"/>
      <c r="Y27" s="31"/>
      <c r="Z27" s="18"/>
      <c r="AA27" s="31"/>
      <c r="AB27" s="18"/>
      <c r="AC27" s="31"/>
      <c r="AD27" s="18"/>
      <c r="AE27" s="31"/>
      <c r="AF27" s="18"/>
      <c r="AG27" s="31"/>
      <c r="AH27" s="5"/>
      <c r="AI27" s="31"/>
      <c r="AJ27" s="5"/>
      <c r="AK27" s="31"/>
    </row>
    <row r="28" spans="1:37" ht="34.799999999999997" x14ac:dyDescent="0.3">
      <c r="A28" s="5" t="s">
        <v>150</v>
      </c>
      <c r="B28" s="7" t="s">
        <v>198</v>
      </c>
      <c r="C28" s="7" t="s">
        <v>199</v>
      </c>
      <c r="D28" s="21" t="s">
        <v>180</v>
      </c>
      <c r="E28" s="25"/>
      <c r="F28" s="22"/>
      <c r="G28" s="25"/>
      <c r="H28" s="22"/>
      <c r="I28" s="25"/>
      <c r="J28" s="22"/>
      <c r="K28" s="25"/>
      <c r="L28" s="22"/>
      <c r="M28" s="25"/>
      <c r="N28" s="22"/>
      <c r="O28" s="26"/>
      <c r="P28" s="22"/>
      <c r="Q28" s="26"/>
      <c r="R28" s="18"/>
      <c r="S28" s="31"/>
      <c r="T28" s="18"/>
      <c r="U28" s="31"/>
      <c r="V28" s="18"/>
      <c r="W28" s="31"/>
      <c r="X28" s="18"/>
      <c r="Y28" s="31"/>
      <c r="Z28" s="18"/>
      <c r="AA28" s="31"/>
      <c r="AB28" s="18"/>
      <c r="AC28" s="31"/>
      <c r="AD28" s="18"/>
      <c r="AE28" s="31"/>
      <c r="AF28" s="18"/>
      <c r="AG28" s="31"/>
      <c r="AH28" s="5"/>
      <c r="AI28" s="31"/>
      <c r="AJ28" s="5"/>
      <c r="AK28" s="31"/>
    </row>
    <row r="29" spans="1:37" ht="52.2" x14ac:dyDescent="0.3">
      <c r="A29" s="5" t="s">
        <v>150</v>
      </c>
      <c r="B29" s="7" t="s">
        <v>200</v>
      </c>
      <c r="C29" s="7" t="s">
        <v>201</v>
      </c>
      <c r="D29" s="21" t="s">
        <v>180</v>
      </c>
      <c r="E29" s="25"/>
      <c r="F29" s="22"/>
      <c r="G29" s="25"/>
      <c r="H29" s="22"/>
      <c r="I29" s="25"/>
      <c r="J29" s="22"/>
      <c r="K29" s="25"/>
      <c r="L29" s="22"/>
      <c r="M29" s="25"/>
      <c r="N29" s="22"/>
      <c r="O29" s="26"/>
      <c r="P29" s="22"/>
      <c r="Q29" s="26"/>
      <c r="R29" s="18"/>
      <c r="S29" s="31"/>
      <c r="T29" s="18"/>
      <c r="U29" s="31"/>
      <c r="V29" s="18"/>
      <c r="W29" s="31"/>
      <c r="X29" s="18"/>
      <c r="Y29" s="31"/>
      <c r="Z29" s="18"/>
      <c r="AA29" s="31"/>
      <c r="AB29" s="18"/>
      <c r="AC29" s="31"/>
      <c r="AD29" s="18"/>
      <c r="AE29" s="31"/>
      <c r="AF29" s="18"/>
      <c r="AG29" s="31"/>
      <c r="AH29" s="5"/>
      <c r="AI29" s="31"/>
      <c r="AJ29" s="5"/>
      <c r="AK29" s="31"/>
    </row>
    <row r="30" spans="1:37" ht="52.2" x14ac:dyDescent="0.3">
      <c r="A30" s="5" t="s">
        <v>150</v>
      </c>
      <c r="B30" s="7" t="s">
        <v>202</v>
      </c>
      <c r="C30" s="7" t="s">
        <v>203</v>
      </c>
      <c r="D30" s="7"/>
      <c r="E30" s="25"/>
      <c r="F30" s="22"/>
      <c r="G30" s="25"/>
      <c r="H30" s="22"/>
      <c r="I30" s="25"/>
      <c r="J30" s="22"/>
      <c r="K30" s="25"/>
      <c r="L30" s="22"/>
      <c r="M30" s="25"/>
      <c r="N30" s="22"/>
      <c r="O30" s="26"/>
      <c r="P30" s="22"/>
      <c r="Q30" s="26"/>
      <c r="R30" s="18"/>
      <c r="S30" s="31"/>
      <c r="T30" s="18"/>
      <c r="U30" s="31"/>
      <c r="V30" s="18"/>
      <c r="W30" s="31"/>
      <c r="X30" s="18" t="s">
        <v>159</v>
      </c>
      <c r="Y30" s="31" t="s">
        <v>160</v>
      </c>
      <c r="Z30" s="18" t="s">
        <v>161</v>
      </c>
      <c r="AA30" s="31" t="s">
        <v>162</v>
      </c>
      <c r="AB30" s="18" t="s">
        <v>163</v>
      </c>
      <c r="AC30" s="31" t="s">
        <v>164</v>
      </c>
      <c r="AD30" s="18" t="s">
        <v>165</v>
      </c>
      <c r="AE30" s="31" t="s">
        <v>166</v>
      </c>
      <c r="AF30" s="18" t="s">
        <v>167</v>
      </c>
      <c r="AG30" s="31"/>
      <c r="AH30" s="5"/>
      <c r="AI30" s="31"/>
      <c r="AJ30" s="5"/>
      <c r="AK30" s="31"/>
    </row>
    <row r="31" spans="1:37" ht="52.2" x14ac:dyDescent="0.3">
      <c r="A31" s="5" t="s">
        <v>150</v>
      </c>
      <c r="B31" s="7" t="s">
        <v>204</v>
      </c>
      <c r="C31" s="7" t="s">
        <v>205</v>
      </c>
      <c r="D31" s="21" t="s">
        <v>180</v>
      </c>
      <c r="E31" s="25"/>
      <c r="F31" s="22"/>
      <c r="G31" s="25"/>
      <c r="H31" s="22"/>
      <c r="I31" s="25"/>
      <c r="J31" s="22"/>
      <c r="K31" s="25"/>
      <c r="L31" s="22"/>
      <c r="M31" s="25"/>
      <c r="N31" s="22"/>
      <c r="O31" s="26"/>
      <c r="P31" s="22"/>
      <c r="Q31" s="26"/>
      <c r="R31" s="18"/>
      <c r="S31" s="31"/>
      <c r="T31" s="18"/>
      <c r="U31" s="31"/>
      <c r="V31" s="18"/>
      <c r="W31" s="31"/>
      <c r="X31" s="18"/>
      <c r="Y31" s="31"/>
      <c r="Z31" s="18"/>
      <c r="AA31" s="31"/>
      <c r="AB31" s="18"/>
      <c r="AC31" s="31"/>
      <c r="AD31" s="18"/>
      <c r="AE31" s="31"/>
      <c r="AF31" s="18"/>
      <c r="AG31" s="31"/>
      <c r="AH31" s="5"/>
      <c r="AI31" s="31"/>
      <c r="AJ31" s="5"/>
      <c r="AK31" s="31"/>
    </row>
    <row r="32" spans="1:37" ht="52.2" x14ac:dyDescent="0.3">
      <c r="A32" s="5" t="s">
        <v>150</v>
      </c>
      <c r="B32" s="7" t="s">
        <v>206</v>
      </c>
      <c r="C32" s="7" t="s">
        <v>207</v>
      </c>
      <c r="D32" s="21" t="s">
        <v>180</v>
      </c>
      <c r="E32" s="25"/>
      <c r="F32" s="22"/>
      <c r="G32" s="25"/>
      <c r="H32" s="22"/>
      <c r="I32" s="25"/>
      <c r="J32" s="22"/>
      <c r="K32" s="25"/>
      <c r="L32" s="22"/>
      <c r="M32" s="25"/>
      <c r="N32" s="22"/>
      <c r="O32" s="26"/>
      <c r="P32" s="22"/>
      <c r="Q32" s="26"/>
      <c r="R32" s="18"/>
      <c r="S32" s="31"/>
      <c r="T32" s="18"/>
      <c r="U32" s="31"/>
      <c r="V32" s="18"/>
      <c r="W32" s="31"/>
      <c r="X32" s="18"/>
      <c r="Y32" s="31"/>
      <c r="Z32" s="18"/>
      <c r="AA32" s="31"/>
      <c r="AB32" s="18"/>
      <c r="AC32" s="31"/>
      <c r="AD32" s="18"/>
      <c r="AE32" s="31"/>
      <c r="AF32" s="18"/>
      <c r="AG32" s="31"/>
      <c r="AH32" s="5"/>
      <c r="AI32" s="31"/>
      <c r="AJ32" s="5"/>
      <c r="AK32" s="31"/>
    </row>
    <row r="33" spans="1:37" ht="52.2" x14ac:dyDescent="0.3">
      <c r="A33" s="5" t="s">
        <v>150</v>
      </c>
      <c r="B33" s="7" t="s">
        <v>208</v>
      </c>
      <c r="C33" s="7" t="s">
        <v>209</v>
      </c>
      <c r="D33" s="21" t="s">
        <v>180</v>
      </c>
      <c r="E33" s="25"/>
      <c r="F33" s="22"/>
      <c r="G33" s="25"/>
      <c r="H33" s="22"/>
      <c r="I33" s="25"/>
      <c r="J33" s="22"/>
      <c r="K33" s="25"/>
      <c r="L33" s="22"/>
      <c r="M33" s="25"/>
      <c r="N33" s="22"/>
      <c r="O33" s="26"/>
      <c r="P33" s="22"/>
      <c r="Q33" s="26"/>
      <c r="R33" s="18"/>
      <c r="S33" s="31"/>
      <c r="T33" s="18"/>
      <c r="U33" s="31"/>
      <c r="V33" s="18"/>
      <c r="W33" s="31"/>
      <c r="X33" s="18"/>
      <c r="Y33" s="31"/>
      <c r="Z33" s="18"/>
      <c r="AA33" s="31"/>
      <c r="AB33" s="18"/>
      <c r="AC33" s="31"/>
      <c r="AD33" s="18"/>
      <c r="AE33" s="31"/>
      <c r="AF33" s="18"/>
      <c r="AG33" s="31"/>
      <c r="AH33" s="5"/>
      <c r="AI33" s="31"/>
      <c r="AJ33" s="5"/>
      <c r="AK33" s="31"/>
    </row>
    <row r="34" spans="1:37" ht="69.599999999999994" x14ac:dyDescent="0.3">
      <c r="A34" s="5" t="s">
        <v>150</v>
      </c>
      <c r="B34" s="7" t="s">
        <v>210</v>
      </c>
      <c r="C34" s="7" t="s">
        <v>211</v>
      </c>
      <c r="D34" s="7"/>
      <c r="E34" s="25"/>
      <c r="F34" s="22"/>
      <c r="G34" s="25"/>
      <c r="H34" s="22"/>
      <c r="I34" s="25"/>
      <c r="J34" s="22"/>
      <c r="K34" s="25"/>
      <c r="L34" s="22"/>
      <c r="M34" s="25"/>
      <c r="N34" s="22"/>
      <c r="O34" s="26"/>
      <c r="P34" s="22"/>
      <c r="Q34" s="26"/>
      <c r="R34" s="18"/>
      <c r="S34" s="31"/>
      <c r="T34" s="18" t="s">
        <v>155</v>
      </c>
      <c r="U34" s="31"/>
      <c r="V34" s="18"/>
      <c r="W34" s="31"/>
      <c r="X34" s="18"/>
      <c r="Y34" s="31" t="s">
        <v>160</v>
      </c>
      <c r="Z34" s="18" t="s">
        <v>161</v>
      </c>
      <c r="AA34" s="31" t="s">
        <v>162</v>
      </c>
      <c r="AB34" s="18" t="s">
        <v>163</v>
      </c>
      <c r="AC34" s="31" t="s">
        <v>164</v>
      </c>
      <c r="AD34" s="18" t="s">
        <v>165</v>
      </c>
      <c r="AE34" s="31" t="s">
        <v>166</v>
      </c>
      <c r="AF34" s="18" t="s">
        <v>167</v>
      </c>
      <c r="AG34" s="31"/>
      <c r="AH34" s="5"/>
      <c r="AI34" s="31"/>
      <c r="AJ34" s="5"/>
      <c r="AK34" s="31"/>
    </row>
    <row r="35" spans="1:37" ht="34.799999999999997" x14ac:dyDescent="0.3">
      <c r="A35" s="5" t="s">
        <v>150</v>
      </c>
      <c r="B35" s="7" t="s">
        <v>212</v>
      </c>
      <c r="C35" s="7" t="s">
        <v>213</v>
      </c>
      <c r="D35" s="21" t="s">
        <v>180</v>
      </c>
      <c r="E35" s="25"/>
      <c r="F35" s="22"/>
      <c r="G35" s="25"/>
      <c r="H35" s="22"/>
      <c r="I35" s="25"/>
      <c r="J35" s="22"/>
      <c r="K35" s="25"/>
      <c r="L35" s="22"/>
      <c r="M35" s="25"/>
      <c r="N35" s="22"/>
      <c r="O35" s="26"/>
      <c r="P35" s="22"/>
      <c r="Q35" s="26"/>
      <c r="R35" s="18"/>
      <c r="S35" s="31"/>
      <c r="T35" s="18"/>
      <c r="U35" s="31"/>
      <c r="V35" s="18"/>
      <c r="W35" s="31"/>
      <c r="X35" s="18"/>
      <c r="Y35" s="31"/>
      <c r="Z35" s="18"/>
      <c r="AA35" s="31"/>
      <c r="AB35" s="18"/>
      <c r="AC35" s="31"/>
      <c r="AD35" s="18"/>
      <c r="AE35" s="31"/>
      <c r="AF35" s="18"/>
      <c r="AG35" s="31"/>
      <c r="AH35" s="5"/>
      <c r="AI35" s="31"/>
      <c r="AJ35" s="5"/>
      <c r="AK35" s="31"/>
    </row>
    <row r="36" spans="1:37" ht="34.799999999999997" x14ac:dyDescent="0.3">
      <c r="A36" s="5" t="s">
        <v>150</v>
      </c>
      <c r="B36" s="7" t="s">
        <v>214</v>
      </c>
      <c r="C36" s="7" t="s">
        <v>215</v>
      </c>
      <c r="D36" s="21" t="s">
        <v>180</v>
      </c>
      <c r="E36" s="25"/>
      <c r="F36" s="22"/>
      <c r="G36" s="25"/>
      <c r="H36" s="22"/>
      <c r="I36" s="25"/>
      <c r="J36" s="22"/>
      <c r="K36" s="25"/>
      <c r="L36" s="22"/>
      <c r="M36" s="25"/>
      <c r="N36" s="22"/>
      <c r="O36" s="26"/>
      <c r="P36" s="22"/>
      <c r="Q36" s="26"/>
      <c r="R36" s="18"/>
      <c r="S36" s="31"/>
      <c r="T36" s="18"/>
      <c r="U36" s="31"/>
      <c r="V36" s="18"/>
      <c r="W36" s="31"/>
      <c r="X36" s="18"/>
      <c r="Y36" s="31"/>
      <c r="Z36" s="18"/>
      <c r="AA36" s="31"/>
      <c r="AB36" s="18"/>
      <c r="AC36" s="31"/>
      <c r="AD36" s="18"/>
      <c r="AE36" s="31"/>
      <c r="AF36" s="18"/>
      <c r="AG36" s="31"/>
      <c r="AH36" s="5"/>
      <c r="AI36" s="31"/>
      <c r="AJ36" s="5"/>
      <c r="AK36" s="31"/>
    </row>
    <row r="37" spans="1:37" x14ac:dyDescent="0.3">
      <c r="A37" s="5" t="s">
        <v>150</v>
      </c>
      <c r="B37" s="7" t="s">
        <v>216</v>
      </c>
      <c r="C37" s="7" t="s">
        <v>217</v>
      </c>
      <c r="D37" s="21" t="s">
        <v>180</v>
      </c>
      <c r="E37" s="25"/>
      <c r="F37" s="22"/>
      <c r="G37" s="25"/>
      <c r="H37" s="22"/>
      <c r="I37" s="25"/>
      <c r="J37" s="22"/>
      <c r="K37" s="25"/>
      <c r="L37" s="22"/>
      <c r="M37" s="25"/>
      <c r="N37" s="22"/>
      <c r="O37" s="26"/>
      <c r="P37" s="22"/>
      <c r="Q37" s="26"/>
      <c r="R37" s="18"/>
      <c r="S37" s="31"/>
      <c r="T37" s="18"/>
      <c r="U37" s="31"/>
      <c r="V37" s="18"/>
      <c r="W37" s="31"/>
      <c r="X37" s="18"/>
      <c r="Y37" s="31"/>
      <c r="Z37" s="18"/>
      <c r="AA37" s="31"/>
      <c r="AB37" s="18"/>
      <c r="AC37" s="31"/>
      <c r="AD37" s="18"/>
      <c r="AE37" s="31"/>
      <c r="AF37" s="18"/>
      <c r="AG37" s="31"/>
      <c r="AH37" s="5"/>
      <c r="AI37" s="31"/>
      <c r="AJ37" s="5"/>
      <c r="AK37" s="31"/>
    </row>
    <row r="38" spans="1:37" x14ac:dyDescent="0.3">
      <c r="A38" s="5" t="s">
        <v>150</v>
      </c>
      <c r="B38" s="7" t="s">
        <v>218</v>
      </c>
      <c r="C38" s="7" t="s">
        <v>219</v>
      </c>
      <c r="D38" s="21" t="s">
        <v>180</v>
      </c>
      <c r="E38" s="25"/>
      <c r="F38" s="22"/>
      <c r="G38" s="25"/>
      <c r="H38" s="22"/>
      <c r="I38" s="25"/>
      <c r="J38" s="22"/>
      <c r="K38" s="25"/>
      <c r="L38" s="22"/>
      <c r="M38" s="25"/>
      <c r="N38" s="22"/>
      <c r="O38" s="26"/>
      <c r="P38" s="22"/>
      <c r="Q38" s="26"/>
      <c r="R38" s="18"/>
      <c r="S38" s="31"/>
      <c r="T38" s="18"/>
      <c r="U38" s="31"/>
      <c r="V38" s="18"/>
      <c r="W38" s="31"/>
      <c r="X38" s="18"/>
      <c r="Y38" s="31"/>
      <c r="Z38" s="18"/>
      <c r="AA38" s="31"/>
      <c r="AB38" s="18"/>
      <c r="AC38" s="31"/>
      <c r="AD38" s="18"/>
      <c r="AE38" s="31"/>
      <c r="AF38" s="18"/>
      <c r="AG38" s="31"/>
      <c r="AH38" s="5"/>
      <c r="AI38" s="31"/>
      <c r="AJ38" s="5"/>
      <c r="AK38" s="31"/>
    </row>
    <row r="39" spans="1:37" ht="34.799999999999997" x14ac:dyDescent="0.3">
      <c r="A39" s="5" t="s">
        <v>150</v>
      </c>
      <c r="B39" s="7" t="s">
        <v>220</v>
      </c>
      <c r="C39" s="7" t="s">
        <v>221</v>
      </c>
      <c r="D39" s="21" t="s">
        <v>180</v>
      </c>
      <c r="E39" s="25"/>
      <c r="F39" s="22"/>
      <c r="G39" s="25"/>
      <c r="H39" s="22"/>
      <c r="I39" s="25"/>
      <c r="J39" s="22"/>
      <c r="K39" s="25"/>
      <c r="L39" s="22"/>
      <c r="M39" s="25"/>
      <c r="N39" s="22"/>
      <c r="O39" s="26"/>
      <c r="P39" s="22"/>
      <c r="Q39" s="26"/>
      <c r="R39" s="18"/>
      <c r="S39" s="31"/>
      <c r="T39" s="18"/>
      <c r="U39" s="31"/>
      <c r="V39" s="18"/>
      <c r="W39" s="31"/>
      <c r="X39" s="18"/>
      <c r="Y39" s="31"/>
      <c r="Z39" s="18"/>
      <c r="AA39" s="31"/>
      <c r="AB39" s="18"/>
      <c r="AC39" s="31"/>
      <c r="AD39" s="18"/>
      <c r="AE39" s="31"/>
      <c r="AF39" s="18"/>
      <c r="AG39" s="31"/>
      <c r="AH39" s="5"/>
      <c r="AI39" s="31"/>
      <c r="AJ39" s="5"/>
      <c r="AK39" s="31"/>
    </row>
    <row r="40" spans="1:37" ht="52.2" x14ac:dyDescent="0.3">
      <c r="A40" s="5" t="s">
        <v>150</v>
      </c>
      <c r="B40" s="7" t="s">
        <v>222</v>
      </c>
      <c r="C40" s="7" t="s">
        <v>223</v>
      </c>
      <c r="D40" s="21" t="s">
        <v>180</v>
      </c>
      <c r="E40" s="25"/>
      <c r="F40" s="22"/>
      <c r="G40" s="25"/>
      <c r="H40" s="22"/>
      <c r="I40" s="25"/>
      <c r="J40" s="22"/>
      <c r="K40" s="25"/>
      <c r="L40" s="22"/>
      <c r="M40" s="25"/>
      <c r="N40" s="22"/>
      <c r="O40" s="26"/>
      <c r="P40" s="22"/>
      <c r="Q40" s="26"/>
      <c r="R40" s="18"/>
      <c r="S40" s="31"/>
      <c r="T40" s="18"/>
      <c r="U40" s="31"/>
      <c r="V40" s="18"/>
      <c r="W40" s="31"/>
      <c r="X40" s="18"/>
      <c r="Y40" s="31"/>
      <c r="Z40" s="18"/>
      <c r="AA40" s="31"/>
      <c r="AB40" s="18"/>
      <c r="AC40" s="31"/>
      <c r="AD40" s="18"/>
      <c r="AE40" s="31"/>
      <c r="AF40" s="18"/>
      <c r="AG40" s="31"/>
      <c r="AH40" s="5"/>
      <c r="AI40" s="31"/>
      <c r="AJ40" s="5"/>
      <c r="AK40" s="31"/>
    </row>
    <row r="41" spans="1:37" x14ac:dyDescent="0.3">
      <c r="A41" s="5" t="s">
        <v>150</v>
      </c>
      <c r="B41" s="7" t="s">
        <v>224</v>
      </c>
      <c r="C41" s="7" t="s">
        <v>225</v>
      </c>
      <c r="D41" s="21" t="s">
        <v>180</v>
      </c>
      <c r="E41" s="25"/>
      <c r="F41" s="22"/>
      <c r="G41" s="25"/>
      <c r="H41" s="22"/>
      <c r="I41" s="25"/>
      <c r="J41" s="22"/>
      <c r="K41" s="25"/>
      <c r="L41" s="22"/>
      <c r="M41" s="25"/>
      <c r="N41" s="22"/>
      <c r="O41" s="26"/>
      <c r="P41" s="22"/>
      <c r="Q41" s="26"/>
      <c r="R41" s="18"/>
      <c r="S41" s="31"/>
      <c r="T41" s="18"/>
      <c r="U41" s="31"/>
      <c r="V41" s="18"/>
      <c r="W41" s="31"/>
      <c r="X41" s="18"/>
      <c r="Y41" s="31"/>
      <c r="Z41" s="18"/>
      <c r="AA41" s="31"/>
      <c r="AB41" s="18"/>
      <c r="AC41" s="31"/>
      <c r="AD41" s="18"/>
      <c r="AE41" s="31"/>
      <c r="AF41" s="18"/>
      <c r="AG41" s="31"/>
      <c r="AH41" s="5"/>
      <c r="AI41" s="31"/>
      <c r="AJ41" s="5"/>
      <c r="AK41" s="31"/>
    </row>
    <row r="42" spans="1:37" ht="34.799999999999997" x14ac:dyDescent="0.3">
      <c r="A42" s="5" t="s">
        <v>150</v>
      </c>
      <c r="B42" s="7" t="s">
        <v>226</v>
      </c>
      <c r="C42" s="7" t="s">
        <v>227</v>
      </c>
      <c r="D42" s="21" t="s">
        <v>180</v>
      </c>
      <c r="E42" s="25"/>
      <c r="F42" s="22"/>
      <c r="G42" s="25"/>
      <c r="H42" s="22"/>
      <c r="I42" s="25"/>
      <c r="J42" s="22"/>
      <c r="K42" s="25"/>
      <c r="L42" s="22"/>
      <c r="M42" s="25"/>
      <c r="N42" s="22"/>
      <c r="O42" s="26"/>
      <c r="P42" s="22"/>
      <c r="Q42" s="26"/>
      <c r="R42" s="18"/>
      <c r="S42" s="31"/>
      <c r="T42" s="18"/>
      <c r="U42" s="31"/>
      <c r="V42" s="18"/>
      <c r="W42" s="31"/>
      <c r="X42" s="18"/>
      <c r="Y42" s="31"/>
      <c r="Z42" s="18"/>
      <c r="AA42" s="31"/>
      <c r="AB42" s="18"/>
      <c r="AC42" s="31"/>
      <c r="AD42" s="18"/>
      <c r="AE42" s="31"/>
      <c r="AF42" s="18"/>
      <c r="AG42" s="31"/>
      <c r="AH42" s="5"/>
      <c r="AI42" s="31"/>
      <c r="AJ42" s="5"/>
      <c r="AK42" s="31"/>
    </row>
    <row r="43" spans="1:37" x14ac:dyDescent="0.3">
      <c r="A43" s="5" t="s">
        <v>150</v>
      </c>
      <c r="B43" s="7" t="s">
        <v>228</v>
      </c>
      <c r="C43" s="7" t="s">
        <v>229</v>
      </c>
      <c r="D43" s="21" t="s">
        <v>180</v>
      </c>
      <c r="E43" s="25"/>
      <c r="F43" s="22"/>
      <c r="G43" s="25"/>
      <c r="H43" s="22"/>
      <c r="I43" s="25"/>
      <c r="J43" s="22"/>
      <c r="K43" s="25"/>
      <c r="L43" s="22"/>
      <c r="M43" s="25"/>
      <c r="N43" s="22"/>
      <c r="O43" s="26"/>
      <c r="P43" s="22"/>
      <c r="Q43" s="26"/>
      <c r="R43" s="18"/>
      <c r="S43" s="31"/>
      <c r="T43" s="18"/>
      <c r="U43" s="31"/>
      <c r="V43" s="18"/>
      <c r="W43" s="31"/>
      <c r="X43" s="18"/>
      <c r="Y43" s="31"/>
      <c r="Z43" s="18"/>
      <c r="AA43" s="31"/>
      <c r="AB43" s="18"/>
      <c r="AC43" s="31"/>
      <c r="AD43" s="18"/>
      <c r="AE43" s="31"/>
      <c r="AF43" s="18"/>
      <c r="AG43" s="31"/>
      <c r="AH43" s="5"/>
      <c r="AI43" s="31"/>
      <c r="AJ43" s="5"/>
      <c r="AK43" s="31"/>
    </row>
    <row r="44" spans="1:37" ht="34.799999999999997" x14ac:dyDescent="0.3">
      <c r="A44" s="5" t="s">
        <v>150</v>
      </c>
      <c r="B44" s="7" t="s">
        <v>230</v>
      </c>
      <c r="C44" s="7" t="s">
        <v>231</v>
      </c>
      <c r="D44" s="21" t="s">
        <v>180</v>
      </c>
      <c r="E44" s="25"/>
      <c r="F44" s="22"/>
      <c r="G44" s="25"/>
      <c r="H44" s="22"/>
      <c r="I44" s="25"/>
      <c r="J44" s="22"/>
      <c r="K44" s="25"/>
      <c r="L44" s="22"/>
      <c r="M44" s="25"/>
      <c r="N44" s="22"/>
      <c r="O44" s="26"/>
      <c r="P44" s="22"/>
      <c r="Q44" s="26"/>
      <c r="R44" s="18"/>
      <c r="S44" s="31"/>
      <c r="T44" s="18"/>
      <c r="U44" s="31"/>
      <c r="V44" s="18"/>
      <c r="W44" s="31"/>
      <c r="X44" s="18"/>
      <c r="Y44" s="31"/>
      <c r="Z44" s="18"/>
      <c r="AA44" s="31"/>
      <c r="AB44" s="18"/>
      <c r="AC44" s="31"/>
      <c r="AD44" s="18"/>
      <c r="AE44" s="31"/>
      <c r="AF44" s="18"/>
      <c r="AG44" s="31"/>
      <c r="AH44" s="5"/>
      <c r="AI44" s="31"/>
      <c r="AJ44" s="5"/>
      <c r="AK44" s="31"/>
    </row>
    <row r="45" spans="1:37" x14ac:dyDescent="0.3">
      <c r="A45" s="5" t="s">
        <v>150</v>
      </c>
      <c r="B45" s="7" t="s">
        <v>232</v>
      </c>
      <c r="C45" s="7" t="s">
        <v>233</v>
      </c>
      <c r="D45" s="21" t="s">
        <v>180</v>
      </c>
      <c r="E45" s="25"/>
      <c r="F45" s="22"/>
      <c r="G45" s="25"/>
      <c r="H45" s="22"/>
      <c r="I45" s="25"/>
      <c r="J45" s="22"/>
      <c r="K45" s="25"/>
      <c r="L45" s="22"/>
      <c r="M45" s="25"/>
      <c r="N45" s="22"/>
      <c r="O45" s="26"/>
      <c r="P45" s="22"/>
      <c r="Q45" s="26"/>
      <c r="R45" s="18"/>
      <c r="S45" s="31"/>
      <c r="T45" s="18"/>
      <c r="U45" s="31"/>
      <c r="V45" s="18"/>
      <c r="W45" s="31"/>
      <c r="X45" s="18"/>
      <c r="Y45" s="31"/>
      <c r="Z45" s="18"/>
      <c r="AA45" s="31"/>
      <c r="AB45" s="18"/>
      <c r="AC45" s="31"/>
      <c r="AD45" s="18"/>
      <c r="AE45" s="31"/>
      <c r="AF45" s="18"/>
      <c r="AG45" s="31"/>
      <c r="AH45" s="5"/>
      <c r="AI45" s="31"/>
      <c r="AJ45" s="5"/>
      <c r="AK45" s="31"/>
    </row>
    <row r="46" spans="1:37" x14ac:dyDescent="0.3">
      <c r="A46" s="5" t="s">
        <v>150</v>
      </c>
      <c r="B46" s="7" t="s">
        <v>234</v>
      </c>
      <c r="C46" s="7" t="s">
        <v>235</v>
      </c>
      <c r="D46" s="21" t="s">
        <v>180</v>
      </c>
      <c r="E46" s="25"/>
      <c r="F46" s="22"/>
      <c r="G46" s="25"/>
      <c r="H46" s="22"/>
      <c r="I46" s="25"/>
      <c r="J46" s="22"/>
      <c r="K46" s="25"/>
      <c r="L46" s="22"/>
      <c r="M46" s="25"/>
      <c r="N46" s="22"/>
      <c r="O46" s="26"/>
      <c r="P46" s="22"/>
      <c r="Q46" s="26"/>
      <c r="R46" s="18"/>
      <c r="S46" s="31"/>
      <c r="T46" s="18"/>
      <c r="U46" s="31"/>
      <c r="V46" s="18"/>
      <c r="W46" s="31"/>
      <c r="X46" s="18"/>
      <c r="Y46" s="31"/>
      <c r="Z46" s="18"/>
      <c r="AA46" s="31"/>
      <c r="AB46" s="18"/>
      <c r="AC46" s="31"/>
      <c r="AD46" s="18"/>
      <c r="AE46" s="31"/>
      <c r="AF46" s="18"/>
      <c r="AG46" s="31"/>
      <c r="AH46" s="5"/>
      <c r="AI46" s="31"/>
      <c r="AJ46" s="5"/>
      <c r="AK46" s="31"/>
    </row>
    <row r="47" spans="1:37" ht="34.799999999999997" x14ac:dyDescent="0.3">
      <c r="A47" s="5" t="s">
        <v>150</v>
      </c>
      <c r="B47" s="7" t="s">
        <v>236</v>
      </c>
      <c r="C47" s="7" t="s">
        <v>237</v>
      </c>
      <c r="D47" s="21" t="s">
        <v>180</v>
      </c>
      <c r="E47" s="25"/>
      <c r="F47" s="22"/>
      <c r="G47" s="25"/>
      <c r="H47" s="22"/>
      <c r="I47" s="25"/>
      <c r="J47" s="22"/>
      <c r="K47" s="25"/>
      <c r="L47" s="22"/>
      <c r="M47" s="25"/>
      <c r="N47" s="22"/>
      <c r="O47" s="26"/>
      <c r="P47" s="22"/>
      <c r="Q47" s="26"/>
      <c r="R47" s="18"/>
      <c r="S47" s="31"/>
      <c r="T47" s="18"/>
      <c r="U47" s="31"/>
      <c r="V47" s="18"/>
      <c r="W47" s="31"/>
      <c r="X47" s="18"/>
      <c r="Y47" s="31"/>
      <c r="Z47" s="18"/>
      <c r="AA47" s="31"/>
      <c r="AB47" s="18"/>
      <c r="AC47" s="31"/>
      <c r="AD47" s="18"/>
      <c r="AE47" s="31"/>
      <c r="AF47" s="18"/>
      <c r="AG47" s="31"/>
      <c r="AH47" s="5"/>
      <c r="AI47" s="31"/>
      <c r="AJ47" s="5"/>
      <c r="AK47" s="31"/>
    </row>
    <row r="48" spans="1:37" x14ac:dyDescent="0.3">
      <c r="A48" s="5" t="s">
        <v>150</v>
      </c>
      <c r="B48" s="7" t="s">
        <v>238</v>
      </c>
      <c r="C48" s="7" t="s">
        <v>239</v>
      </c>
      <c r="D48" s="21" t="s">
        <v>180</v>
      </c>
      <c r="E48" s="25"/>
      <c r="F48" s="22"/>
      <c r="G48" s="25"/>
      <c r="H48" s="22"/>
      <c r="I48" s="25"/>
      <c r="J48" s="22"/>
      <c r="K48" s="25"/>
      <c r="L48" s="22"/>
      <c r="M48" s="25"/>
      <c r="N48" s="22"/>
      <c r="O48" s="26"/>
      <c r="P48" s="22"/>
      <c r="Q48" s="26"/>
      <c r="R48" s="18"/>
      <c r="S48" s="31"/>
      <c r="T48" s="18"/>
      <c r="U48" s="31"/>
      <c r="V48" s="18"/>
      <c r="W48" s="31"/>
      <c r="X48" s="18"/>
      <c r="Y48" s="31"/>
      <c r="Z48" s="18"/>
      <c r="AA48" s="31"/>
      <c r="AB48" s="18"/>
      <c r="AC48" s="31"/>
      <c r="AD48" s="18"/>
      <c r="AE48" s="31"/>
      <c r="AF48" s="18"/>
      <c r="AG48" s="31"/>
      <c r="AH48" s="5"/>
      <c r="AI48" s="31"/>
      <c r="AJ48" s="5"/>
      <c r="AK48" s="31"/>
    </row>
    <row r="49" spans="1:37" ht="34.799999999999997" x14ac:dyDescent="0.3">
      <c r="A49" s="5" t="s">
        <v>150</v>
      </c>
      <c r="B49" s="7" t="s">
        <v>240</v>
      </c>
      <c r="C49" s="7" t="s">
        <v>241</v>
      </c>
      <c r="D49" s="21" t="s">
        <v>180</v>
      </c>
      <c r="E49" s="25"/>
      <c r="F49" s="22"/>
      <c r="G49" s="25"/>
      <c r="H49" s="22"/>
      <c r="I49" s="25"/>
      <c r="J49" s="22"/>
      <c r="K49" s="25"/>
      <c r="L49" s="22"/>
      <c r="M49" s="25"/>
      <c r="N49" s="22"/>
      <c r="O49" s="26"/>
      <c r="P49" s="22"/>
      <c r="Q49" s="26"/>
      <c r="R49" s="18"/>
      <c r="S49" s="31"/>
      <c r="T49" s="18"/>
      <c r="U49" s="31"/>
      <c r="V49" s="18"/>
      <c r="W49" s="31"/>
      <c r="X49" s="18"/>
      <c r="Y49" s="31"/>
      <c r="Z49" s="18"/>
      <c r="AA49" s="31"/>
      <c r="AB49" s="18"/>
      <c r="AC49" s="31"/>
      <c r="AD49" s="18"/>
      <c r="AE49" s="31"/>
      <c r="AF49" s="18"/>
      <c r="AG49" s="31"/>
      <c r="AH49" s="5"/>
      <c r="AI49" s="31"/>
      <c r="AJ49" s="5"/>
      <c r="AK49" s="31"/>
    </row>
    <row r="50" spans="1:37" x14ac:dyDescent="0.3">
      <c r="A50" s="5" t="s">
        <v>150</v>
      </c>
      <c r="B50" s="7" t="s">
        <v>242</v>
      </c>
      <c r="C50" s="7" t="s">
        <v>243</v>
      </c>
      <c r="D50" s="21" t="s">
        <v>180</v>
      </c>
      <c r="E50" s="25"/>
      <c r="F50" s="22"/>
      <c r="G50" s="25"/>
      <c r="H50" s="22"/>
      <c r="I50" s="25"/>
      <c r="J50" s="22"/>
      <c r="K50" s="25"/>
      <c r="L50" s="22"/>
      <c r="M50" s="25"/>
      <c r="N50" s="22"/>
      <c r="O50" s="26"/>
      <c r="P50" s="22"/>
      <c r="Q50" s="26"/>
      <c r="R50" s="18"/>
      <c r="S50" s="31"/>
      <c r="T50" s="18"/>
      <c r="U50" s="31"/>
      <c r="V50" s="18"/>
      <c r="W50" s="31"/>
      <c r="X50" s="18"/>
      <c r="Y50" s="31"/>
      <c r="Z50" s="18"/>
      <c r="AA50" s="31"/>
      <c r="AB50" s="18"/>
      <c r="AC50" s="31"/>
      <c r="AD50" s="18"/>
      <c r="AE50" s="31"/>
      <c r="AF50" s="18"/>
      <c r="AG50" s="31"/>
      <c r="AH50" s="5"/>
      <c r="AI50" s="31"/>
      <c r="AJ50" s="5"/>
      <c r="AK50" s="31"/>
    </row>
    <row r="51" spans="1:37" ht="34.799999999999997" x14ac:dyDescent="0.3">
      <c r="A51" s="5" t="s">
        <v>150</v>
      </c>
      <c r="B51" s="7" t="s">
        <v>244</v>
      </c>
      <c r="C51" s="7" t="s">
        <v>245</v>
      </c>
      <c r="D51" s="21" t="s">
        <v>180</v>
      </c>
      <c r="E51" s="25"/>
      <c r="F51" s="22"/>
      <c r="G51" s="25"/>
      <c r="H51" s="22"/>
      <c r="I51" s="25"/>
      <c r="J51" s="22"/>
      <c r="K51" s="25"/>
      <c r="L51" s="22"/>
      <c r="M51" s="25"/>
      <c r="N51" s="22"/>
      <c r="O51" s="26"/>
      <c r="P51" s="22"/>
      <c r="Q51" s="26"/>
      <c r="R51" s="18"/>
      <c r="S51" s="31"/>
      <c r="T51" s="18"/>
      <c r="U51" s="31"/>
      <c r="V51" s="18"/>
      <c r="W51" s="31"/>
      <c r="X51" s="18"/>
      <c r="Y51" s="31"/>
      <c r="Z51" s="18"/>
      <c r="AA51" s="31"/>
      <c r="AB51" s="18"/>
      <c r="AC51" s="31"/>
      <c r="AD51" s="18"/>
      <c r="AE51" s="31"/>
      <c r="AF51" s="18"/>
      <c r="AG51" s="31"/>
      <c r="AH51" s="5"/>
      <c r="AI51" s="31"/>
      <c r="AJ51" s="5"/>
      <c r="AK51" s="31"/>
    </row>
    <row r="52" spans="1:37" x14ac:dyDescent="0.3">
      <c r="A52" s="5" t="s">
        <v>150</v>
      </c>
      <c r="B52" s="7" t="s">
        <v>246</v>
      </c>
      <c r="C52" s="7" t="s">
        <v>247</v>
      </c>
      <c r="D52" s="7"/>
      <c r="E52" s="25"/>
      <c r="F52" s="22"/>
      <c r="G52" s="25"/>
      <c r="H52" s="22"/>
      <c r="I52" s="25"/>
      <c r="J52" s="22"/>
      <c r="K52" s="25"/>
      <c r="L52" s="22"/>
      <c r="M52" s="25"/>
      <c r="N52" s="22"/>
      <c r="O52" s="26"/>
      <c r="P52" s="22"/>
      <c r="Q52" s="26"/>
      <c r="R52" s="18"/>
      <c r="S52" s="31"/>
      <c r="T52" s="18"/>
      <c r="U52" s="31"/>
      <c r="V52" s="18"/>
      <c r="W52" s="31"/>
      <c r="X52" s="18"/>
      <c r="Y52" s="31"/>
      <c r="Z52" s="18"/>
      <c r="AA52" s="31" t="s">
        <v>162</v>
      </c>
      <c r="AB52" s="18"/>
      <c r="AC52" s="31"/>
      <c r="AD52" s="18"/>
      <c r="AE52" s="31"/>
      <c r="AF52" s="18"/>
      <c r="AG52" s="31"/>
      <c r="AH52" s="5"/>
      <c r="AI52" s="31"/>
      <c r="AJ52" s="5"/>
      <c r="AK52" s="31"/>
    </row>
    <row r="53" spans="1:37" x14ac:dyDescent="0.3">
      <c r="A53" s="5" t="s">
        <v>150</v>
      </c>
      <c r="B53" s="7" t="s">
        <v>248</v>
      </c>
      <c r="C53" s="7" t="s">
        <v>249</v>
      </c>
      <c r="D53" s="21" t="s">
        <v>180</v>
      </c>
      <c r="E53" s="25"/>
      <c r="F53" s="22"/>
      <c r="G53" s="25"/>
      <c r="H53" s="22"/>
      <c r="I53" s="25"/>
      <c r="J53" s="22"/>
      <c r="K53" s="25"/>
      <c r="L53" s="22"/>
      <c r="M53" s="25"/>
      <c r="N53" s="22"/>
      <c r="O53" s="26"/>
      <c r="P53" s="22"/>
      <c r="Q53" s="26"/>
      <c r="R53" s="18"/>
      <c r="S53" s="31"/>
      <c r="T53" s="18"/>
      <c r="U53" s="31"/>
      <c r="V53" s="18"/>
      <c r="W53" s="31"/>
      <c r="X53" s="18"/>
      <c r="Y53" s="31"/>
      <c r="Z53" s="18"/>
      <c r="AA53" s="31"/>
      <c r="AB53" s="18"/>
      <c r="AC53" s="31"/>
      <c r="AD53" s="18"/>
      <c r="AE53" s="31"/>
      <c r="AF53" s="18"/>
      <c r="AG53" s="31"/>
      <c r="AH53" s="5"/>
      <c r="AI53" s="31"/>
      <c r="AJ53" s="5"/>
      <c r="AK53" s="31"/>
    </row>
    <row r="54" spans="1:37" ht="34.799999999999997" x14ac:dyDescent="0.3">
      <c r="A54" s="5" t="s">
        <v>150</v>
      </c>
      <c r="B54" s="7" t="s">
        <v>250</v>
      </c>
      <c r="C54" s="7" t="s">
        <v>251</v>
      </c>
      <c r="D54" s="7"/>
      <c r="E54" s="25"/>
      <c r="F54" s="22"/>
      <c r="G54" s="25"/>
      <c r="H54" s="22"/>
      <c r="I54" s="25"/>
      <c r="J54" s="22"/>
      <c r="K54" s="25"/>
      <c r="L54" s="22"/>
      <c r="M54" s="25"/>
      <c r="N54" s="22"/>
      <c r="O54" s="26"/>
      <c r="P54" s="22"/>
      <c r="Q54" s="26"/>
      <c r="R54" s="18"/>
      <c r="S54" s="31"/>
      <c r="T54" s="18"/>
      <c r="U54" s="31"/>
      <c r="V54" s="18"/>
      <c r="W54" s="31"/>
      <c r="X54" s="18"/>
      <c r="Y54" s="31" t="s">
        <v>160</v>
      </c>
      <c r="Z54" s="18"/>
      <c r="AA54" s="31"/>
      <c r="AB54" s="18"/>
      <c r="AC54" s="31"/>
      <c r="AD54" s="18"/>
      <c r="AE54" s="31"/>
      <c r="AF54" s="18"/>
      <c r="AG54" s="31"/>
      <c r="AH54" s="5"/>
      <c r="AI54" s="31"/>
      <c r="AJ54" s="5"/>
      <c r="AK54" s="31"/>
    </row>
    <row r="55" spans="1:37" x14ac:dyDescent="0.3">
      <c r="A55" s="5" t="s">
        <v>150</v>
      </c>
      <c r="B55" s="7" t="s">
        <v>252</v>
      </c>
      <c r="C55" s="7" t="s">
        <v>253</v>
      </c>
      <c r="D55" s="21" t="s">
        <v>180</v>
      </c>
      <c r="E55" s="25"/>
      <c r="F55" s="22"/>
      <c r="G55" s="25"/>
      <c r="H55" s="22"/>
      <c r="I55" s="25"/>
      <c r="J55" s="22"/>
      <c r="K55" s="25"/>
      <c r="L55" s="22"/>
      <c r="M55" s="25"/>
      <c r="N55" s="22"/>
      <c r="O55" s="26"/>
      <c r="P55" s="22"/>
      <c r="Q55" s="26"/>
      <c r="R55" s="18"/>
      <c r="S55" s="31"/>
      <c r="T55" s="18"/>
      <c r="U55" s="31"/>
      <c r="V55" s="18"/>
      <c r="W55" s="31"/>
      <c r="X55" s="18"/>
      <c r="Y55" s="31"/>
      <c r="Z55" s="18"/>
      <c r="AA55" s="31"/>
      <c r="AB55" s="18"/>
      <c r="AC55" s="31"/>
      <c r="AD55" s="18"/>
      <c r="AE55" s="31"/>
      <c r="AF55" s="18"/>
      <c r="AG55" s="31"/>
      <c r="AH55" s="5"/>
      <c r="AI55" s="31"/>
      <c r="AJ55" s="5"/>
      <c r="AK55" s="31"/>
    </row>
    <row r="56" spans="1:37" ht="34.799999999999997" x14ac:dyDescent="0.3">
      <c r="A56" s="5" t="s">
        <v>150</v>
      </c>
      <c r="B56" s="7" t="s">
        <v>254</v>
      </c>
      <c r="C56" s="7" t="s">
        <v>255</v>
      </c>
      <c r="D56" s="21" t="s">
        <v>180</v>
      </c>
      <c r="E56" s="25"/>
      <c r="F56" s="22"/>
      <c r="G56" s="25"/>
      <c r="H56" s="22"/>
      <c r="I56" s="25"/>
      <c r="J56" s="22"/>
      <c r="K56" s="25"/>
      <c r="L56" s="22"/>
      <c r="M56" s="25"/>
      <c r="N56" s="22"/>
      <c r="O56" s="26"/>
      <c r="P56" s="22"/>
      <c r="Q56" s="26"/>
      <c r="R56" s="18"/>
      <c r="S56" s="31"/>
      <c r="T56" s="18"/>
      <c r="U56" s="31"/>
      <c r="V56" s="18"/>
      <c r="W56" s="31"/>
      <c r="X56" s="18"/>
      <c r="Y56" s="31"/>
      <c r="Z56" s="18"/>
      <c r="AA56" s="31"/>
      <c r="AB56" s="18"/>
      <c r="AC56" s="31"/>
      <c r="AD56" s="18"/>
      <c r="AE56" s="31"/>
      <c r="AF56" s="18"/>
      <c r="AG56" s="31"/>
      <c r="AH56" s="5"/>
      <c r="AI56" s="31"/>
      <c r="AJ56" s="5"/>
      <c r="AK56" s="31"/>
    </row>
    <row r="57" spans="1:37" ht="34.799999999999997" x14ac:dyDescent="0.3">
      <c r="A57" s="5" t="s">
        <v>150</v>
      </c>
      <c r="B57" s="7" t="s">
        <v>256</v>
      </c>
      <c r="C57" s="7" t="s">
        <v>257</v>
      </c>
      <c r="D57" s="21" t="s">
        <v>180</v>
      </c>
      <c r="E57" s="25"/>
      <c r="F57" s="22"/>
      <c r="G57" s="25"/>
      <c r="H57" s="22"/>
      <c r="I57" s="25"/>
      <c r="J57" s="22"/>
      <c r="K57" s="25"/>
      <c r="L57" s="22"/>
      <c r="M57" s="25"/>
      <c r="N57" s="22"/>
      <c r="O57" s="26"/>
      <c r="P57" s="22"/>
      <c r="Q57" s="26"/>
      <c r="R57" s="18"/>
      <c r="S57" s="31"/>
      <c r="T57" s="18"/>
      <c r="U57" s="31"/>
      <c r="V57" s="18"/>
      <c r="W57" s="31"/>
      <c r="X57" s="18"/>
      <c r="Y57" s="31"/>
      <c r="Z57" s="18"/>
      <c r="AA57" s="31"/>
      <c r="AB57" s="18"/>
      <c r="AC57" s="31"/>
      <c r="AD57" s="18"/>
      <c r="AE57" s="31"/>
      <c r="AF57" s="18"/>
      <c r="AG57" s="31"/>
      <c r="AH57" s="5"/>
      <c r="AI57" s="31"/>
      <c r="AJ57" s="5"/>
      <c r="AK57" s="31"/>
    </row>
    <row r="58" spans="1:37" ht="104.4" x14ac:dyDescent="0.3">
      <c r="A58" s="5" t="s">
        <v>150</v>
      </c>
      <c r="B58" s="7" t="s">
        <v>258</v>
      </c>
      <c r="C58" s="7" t="s">
        <v>259</v>
      </c>
      <c r="D58" s="21" t="s">
        <v>180</v>
      </c>
      <c r="E58" s="25"/>
      <c r="F58" s="22"/>
      <c r="G58" s="25"/>
      <c r="H58" s="22"/>
      <c r="I58" s="25"/>
      <c r="J58" s="22"/>
      <c r="K58" s="25"/>
      <c r="L58" s="22"/>
      <c r="M58" s="25"/>
      <c r="N58" s="22"/>
      <c r="O58" s="26"/>
      <c r="P58" s="22"/>
      <c r="Q58" s="26"/>
      <c r="R58" s="18"/>
      <c r="S58" s="31"/>
      <c r="T58" s="18"/>
      <c r="U58" s="31"/>
      <c r="V58" s="18"/>
      <c r="W58" s="31"/>
      <c r="X58" s="18"/>
      <c r="Y58" s="31"/>
      <c r="Z58" s="18"/>
      <c r="AA58" s="31"/>
      <c r="AB58" s="18"/>
      <c r="AC58" s="31"/>
      <c r="AD58" s="18"/>
      <c r="AE58" s="31"/>
      <c r="AF58" s="18"/>
      <c r="AG58" s="31"/>
      <c r="AH58" s="5"/>
      <c r="AI58" s="31"/>
      <c r="AJ58" s="5"/>
      <c r="AK58" s="31"/>
    </row>
    <row r="59" spans="1:37" x14ac:dyDescent="0.3">
      <c r="A59" s="5" t="s">
        <v>150</v>
      </c>
      <c r="B59" s="7" t="s">
        <v>260</v>
      </c>
      <c r="C59" s="7" t="s">
        <v>261</v>
      </c>
      <c r="D59" s="21" t="s">
        <v>180</v>
      </c>
      <c r="E59" s="25"/>
      <c r="F59" s="22"/>
      <c r="G59" s="25"/>
      <c r="H59" s="22"/>
      <c r="I59" s="25"/>
      <c r="J59" s="22"/>
      <c r="K59" s="25"/>
      <c r="L59" s="22"/>
      <c r="M59" s="25"/>
      <c r="N59" s="22"/>
      <c r="O59" s="26"/>
      <c r="P59" s="22"/>
      <c r="Q59" s="26"/>
      <c r="R59" s="18"/>
      <c r="S59" s="31"/>
      <c r="T59" s="18"/>
      <c r="U59" s="31"/>
      <c r="V59" s="18"/>
      <c r="W59" s="31"/>
      <c r="X59" s="18"/>
      <c r="Y59" s="31"/>
      <c r="Z59" s="18"/>
      <c r="AA59" s="31"/>
      <c r="AB59" s="18"/>
      <c r="AC59" s="31"/>
      <c r="AD59" s="18"/>
      <c r="AE59" s="31"/>
      <c r="AF59" s="18"/>
      <c r="AG59" s="31"/>
      <c r="AH59" s="5"/>
      <c r="AI59" s="31"/>
      <c r="AJ59" s="5"/>
      <c r="AK59" s="31"/>
    </row>
    <row r="60" spans="1:37" x14ac:dyDescent="0.3">
      <c r="A60" s="5" t="s">
        <v>150</v>
      </c>
      <c r="B60" s="7" t="s">
        <v>262</v>
      </c>
      <c r="C60" s="7" t="s">
        <v>263</v>
      </c>
      <c r="D60" s="7"/>
      <c r="E60" s="25"/>
      <c r="F60" s="22"/>
      <c r="G60" s="25"/>
      <c r="H60" s="22"/>
      <c r="I60" s="25"/>
      <c r="J60" s="22"/>
      <c r="K60" s="25"/>
      <c r="L60" s="22"/>
      <c r="M60" s="25"/>
      <c r="N60" s="22"/>
      <c r="O60" s="26"/>
      <c r="P60" s="22"/>
      <c r="Q60" s="26"/>
      <c r="R60" s="18"/>
      <c r="S60" s="31"/>
      <c r="T60" s="18"/>
      <c r="U60" s="31"/>
      <c r="V60" s="18"/>
      <c r="W60" s="31"/>
      <c r="X60" s="18"/>
      <c r="Y60" s="31"/>
      <c r="Z60" s="18"/>
      <c r="AA60" s="31"/>
      <c r="AB60" s="18" t="s">
        <v>163</v>
      </c>
      <c r="AC60" s="31" t="s">
        <v>164</v>
      </c>
      <c r="AD60" s="18" t="s">
        <v>165</v>
      </c>
      <c r="AE60" s="31" t="s">
        <v>166</v>
      </c>
      <c r="AF60" s="18" t="s">
        <v>167</v>
      </c>
      <c r="AG60" s="31"/>
      <c r="AH60" s="5"/>
      <c r="AI60" s="31"/>
      <c r="AJ60" s="5"/>
      <c r="AK60" s="31"/>
    </row>
    <row r="61" spans="1:37" x14ac:dyDescent="0.3">
      <c r="A61" s="5" t="s">
        <v>150</v>
      </c>
      <c r="B61" s="7" t="s">
        <v>264</v>
      </c>
      <c r="C61" s="7" t="s">
        <v>265</v>
      </c>
      <c r="D61" s="21" t="s">
        <v>180</v>
      </c>
      <c r="E61" s="25"/>
      <c r="F61" s="22"/>
      <c r="G61" s="25"/>
      <c r="H61" s="22"/>
      <c r="I61" s="25"/>
      <c r="J61" s="22"/>
      <c r="K61" s="25"/>
      <c r="L61" s="22"/>
      <c r="M61" s="25"/>
      <c r="N61" s="22"/>
      <c r="O61" s="26"/>
      <c r="P61" s="22"/>
      <c r="Q61" s="26"/>
      <c r="R61" s="18"/>
      <c r="S61" s="31"/>
      <c r="T61" s="18"/>
      <c r="U61" s="31"/>
      <c r="V61" s="18"/>
      <c r="W61" s="31"/>
      <c r="X61" s="18"/>
      <c r="Y61" s="31"/>
      <c r="Z61" s="18"/>
      <c r="AA61" s="31"/>
      <c r="AB61" s="18"/>
      <c r="AC61" s="31"/>
      <c r="AD61" s="18"/>
      <c r="AE61" s="31"/>
      <c r="AF61" s="18"/>
      <c r="AG61" s="31"/>
      <c r="AH61" s="5"/>
      <c r="AI61" s="31"/>
      <c r="AJ61" s="5"/>
      <c r="AK61" s="31"/>
    </row>
    <row r="62" spans="1:37" ht="52.2" x14ac:dyDescent="0.3">
      <c r="A62" s="5" t="s">
        <v>150</v>
      </c>
      <c r="B62" s="7" t="s">
        <v>266</v>
      </c>
      <c r="C62" s="7" t="s">
        <v>267</v>
      </c>
      <c r="D62" s="21" t="s">
        <v>180</v>
      </c>
      <c r="E62" s="25"/>
      <c r="F62" s="22"/>
      <c r="G62" s="25"/>
      <c r="H62" s="22"/>
      <c r="I62" s="25"/>
      <c r="J62" s="22"/>
      <c r="K62" s="25"/>
      <c r="L62" s="22"/>
      <c r="M62" s="25"/>
      <c r="N62" s="22"/>
      <c r="O62" s="26"/>
      <c r="P62" s="22"/>
      <c r="Q62" s="26"/>
      <c r="R62" s="18"/>
      <c r="S62" s="31"/>
      <c r="T62" s="18"/>
      <c r="U62" s="31"/>
      <c r="V62" s="18"/>
      <c r="W62" s="31"/>
      <c r="X62" s="18"/>
      <c r="Y62" s="31"/>
      <c r="Z62" s="18"/>
      <c r="AA62" s="31"/>
      <c r="AB62" s="18"/>
      <c r="AC62" s="31"/>
      <c r="AD62" s="18"/>
      <c r="AE62" s="31"/>
      <c r="AF62" s="18"/>
      <c r="AG62" s="31"/>
      <c r="AH62" s="5"/>
      <c r="AI62" s="31"/>
      <c r="AJ62" s="5"/>
      <c r="AK62" s="31"/>
    </row>
    <row r="63" spans="1:37" x14ac:dyDescent="0.3">
      <c r="A63" s="5" t="s">
        <v>150</v>
      </c>
      <c r="B63" s="7" t="s">
        <v>268</v>
      </c>
      <c r="C63" s="7" t="s">
        <v>269</v>
      </c>
      <c r="D63" s="21" t="s">
        <v>180</v>
      </c>
      <c r="E63" s="25"/>
      <c r="F63" s="22"/>
      <c r="G63" s="25"/>
      <c r="H63" s="22"/>
      <c r="I63" s="25"/>
      <c r="J63" s="22"/>
      <c r="K63" s="25"/>
      <c r="L63" s="22"/>
      <c r="M63" s="25"/>
      <c r="N63" s="22"/>
      <c r="O63" s="26"/>
      <c r="P63" s="22"/>
      <c r="Q63" s="26"/>
      <c r="R63" s="18"/>
      <c r="S63" s="31"/>
      <c r="T63" s="18"/>
      <c r="U63" s="31"/>
      <c r="V63" s="18"/>
      <c r="W63" s="31"/>
      <c r="X63" s="18"/>
      <c r="Y63" s="31"/>
      <c r="Z63" s="18"/>
      <c r="AA63" s="31"/>
      <c r="AB63" s="18"/>
      <c r="AC63" s="31"/>
      <c r="AD63" s="18"/>
      <c r="AE63" s="31"/>
      <c r="AF63" s="18"/>
      <c r="AG63" s="31"/>
      <c r="AH63" s="5"/>
      <c r="AI63" s="31"/>
      <c r="AJ63" s="5"/>
      <c r="AK63" s="31"/>
    </row>
    <row r="64" spans="1:37" x14ac:dyDescent="0.3">
      <c r="A64" s="5" t="s">
        <v>150</v>
      </c>
      <c r="B64" s="7" t="s">
        <v>270</v>
      </c>
      <c r="C64" s="7" t="s">
        <v>271</v>
      </c>
      <c r="D64" s="21" t="s">
        <v>180</v>
      </c>
      <c r="E64" s="25"/>
      <c r="F64" s="22"/>
      <c r="G64" s="25"/>
      <c r="H64" s="22"/>
      <c r="I64" s="25"/>
      <c r="J64" s="22"/>
      <c r="K64" s="25"/>
      <c r="L64" s="22"/>
      <c r="M64" s="25"/>
      <c r="N64" s="22"/>
      <c r="O64" s="26"/>
      <c r="P64" s="22"/>
      <c r="Q64" s="26"/>
      <c r="R64" s="18"/>
      <c r="S64" s="31"/>
      <c r="T64" s="18"/>
      <c r="U64" s="31"/>
      <c r="V64" s="18"/>
      <c r="W64" s="31"/>
      <c r="X64" s="18"/>
      <c r="Y64" s="31"/>
      <c r="Z64" s="18"/>
      <c r="AA64" s="31"/>
      <c r="AB64" s="18"/>
      <c r="AC64" s="31"/>
      <c r="AD64" s="18"/>
      <c r="AE64" s="31"/>
      <c r="AF64" s="18"/>
      <c r="AG64" s="31"/>
      <c r="AH64" s="5"/>
      <c r="AI64" s="31"/>
      <c r="AJ64" s="5"/>
      <c r="AK64" s="31"/>
    </row>
    <row r="65" spans="1:37" x14ac:dyDescent="0.3">
      <c r="A65" s="5" t="s">
        <v>150</v>
      </c>
      <c r="B65" s="7" t="s">
        <v>272</v>
      </c>
      <c r="C65" s="7" t="s">
        <v>273</v>
      </c>
      <c r="D65" s="21" t="s">
        <v>180</v>
      </c>
      <c r="E65" s="25"/>
      <c r="F65" s="22"/>
      <c r="G65" s="25"/>
      <c r="H65" s="22"/>
      <c r="I65" s="25"/>
      <c r="J65" s="22"/>
      <c r="K65" s="25"/>
      <c r="L65" s="22"/>
      <c r="M65" s="25"/>
      <c r="N65" s="22"/>
      <c r="O65" s="26"/>
      <c r="P65" s="22"/>
      <c r="Q65" s="26"/>
      <c r="R65" s="18"/>
      <c r="S65" s="31"/>
      <c r="T65" s="18"/>
      <c r="U65" s="31"/>
      <c r="V65" s="18"/>
      <c r="W65" s="31"/>
      <c r="X65" s="18"/>
      <c r="Y65" s="31"/>
      <c r="Z65" s="18"/>
      <c r="AA65" s="31"/>
      <c r="AB65" s="18"/>
      <c r="AC65" s="31"/>
      <c r="AD65" s="18"/>
      <c r="AE65" s="31"/>
      <c r="AF65" s="18"/>
      <c r="AG65" s="31"/>
      <c r="AH65" s="5"/>
      <c r="AI65" s="31"/>
      <c r="AJ65" s="5"/>
      <c r="AK65" s="31"/>
    </row>
    <row r="66" spans="1:37" x14ac:dyDescent="0.3">
      <c r="A66" s="5" t="s">
        <v>150</v>
      </c>
      <c r="B66" s="7" t="s">
        <v>274</v>
      </c>
      <c r="C66" s="7" t="s">
        <v>275</v>
      </c>
      <c r="D66" s="21" t="s">
        <v>180</v>
      </c>
      <c r="E66" s="25"/>
      <c r="F66" s="22"/>
      <c r="G66" s="25"/>
      <c r="H66" s="22"/>
      <c r="I66" s="25"/>
      <c r="J66" s="22"/>
      <c r="K66" s="25"/>
      <c r="L66" s="22"/>
      <c r="M66" s="25"/>
      <c r="N66" s="22"/>
      <c r="O66" s="26"/>
      <c r="P66" s="22"/>
      <c r="Q66" s="26"/>
      <c r="R66" s="18"/>
      <c r="S66" s="31"/>
      <c r="T66" s="18"/>
      <c r="U66" s="31"/>
      <c r="V66" s="18"/>
      <c r="W66" s="31"/>
      <c r="X66" s="18"/>
      <c r="Y66" s="31"/>
      <c r="Z66" s="18"/>
      <c r="AA66" s="31"/>
      <c r="AB66" s="18"/>
      <c r="AC66" s="31"/>
      <c r="AD66" s="18"/>
      <c r="AE66" s="31"/>
      <c r="AF66" s="18"/>
      <c r="AG66" s="31"/>
      <c r="AH66" s="5"/>
      <c r="AI66" s="31"/>
      <c r="AJ66" s="5"/>
      <c r="AK66" s="31"/>
    </row>
    <row r="67" spans="1:37" ht="34.799999999999997" x14ac:dyDescent="0.3">
      <c r="A67" s="5" t="s">
        <v>150</v>
      </c>
      <c r="B67" s="7" t="s">
        <v>276</v>
      </c>
      <c r="C67" s="7" t="s">
        <v>277</v>
      </c>
      <c r="D67" s="21" t="s">
        <v>180</v>
      </c>
      <c r="E67" s="25"/>
      <c r="F67" s="22"/>
      <c r="G67" s="25"/>
      <c r="H67" s="22"/>
      <c r="I67" s="25"/>
      <c r="J67" s="22"/>
      <c r="K67" s="25"/>
      <c r="L67" s="22"/>
      <c r="M67" s="25"/>
      <c r="N67" s="22"/>
      <c r="O67" s="26"/>
      <c r="P67" s="22"/>
      <c r="Q67" s="26"/>
      <c r="R67" s="18"/>
      <c r="S67" s="31"/>
      <c r="T67" s="18"/>
      <c r="U67" s="31"/>
      <c r="V67" s="18"/>
      <c r="W67" s="31"/>
      <c r="X67" s="18"/>
      <c r="Y67" s="31"/>
      <c r="Z67" s="18"/>
      <c r="AA67" s="31"/>
      <c r="AB67" s="18"/>
      <c r="AC67" s="31"/>
      <c r="AD67" s="18"/>
      <c r="AE67" s="31"/>
      <c r="AF67" s="18"/>
      <c r="AG67" s="31"/>
      <c r="AH67" s="5"/>
      <c r="AI67" s="31"/>
      <c r="AJ67" s="5"/>
      <c r="AK67" s="31"/>
    </row>
    <row r="68" spans="1:37" x14ac:dyDescent="0.3">
      <c r="A68" s="5" t="s">
        <v>150</v>
      </c>
      <c r="B68" s="7" t="s">
        <v>278</v>
      </c>
      <c r="C68" s="7" t="s">
        <v>279</v>
      </c>
      <c r="D68" s="21" t="s">
        <v>180</v>
      </c>
      <c r="E68" s="25"/>
      <c r="F68" s="22"/>
      <c r="G68" s="25"/>
      <c r="H68" s="22"/>
      <c r="I68" s="25"/>
      <c r="J68" s="22"/>
      <c r="K68" s="25"/>
      <c r="L68" s="22"/>
      <c r="M68" s="25"/>
      <c r="N68" s="22"/>
      <c r="O68" s="26"/>
      <c r="P68" s="22"/>
      <c r="Q68" s="26"/>
      <c r="R68" s="18"/>
      <c r="S68" s="31"/>
      <c r="T68" s="18"/>
      <c r="U68" s="31"/>
      <c r="V68" s="18"/>
      <c r="W68" s="31"/>
      <c r="X68" s="18"/>
      <c r="Y68" s="31"/>
      <c r="Z68" s="18"/>
      <c r="AA68" s="31"/>
      <c r="AB68" s="18"/>
      <c r="AC68" s="31"/>
      <c r="AD68" s="18"/>
      <c r="AE68" s="31"/>
      <c r="AF68" s="18"/>
      <c r="AG68" s="31"/>
      <c r="AH68" s="5"/>
      <c r="AI68" s="31"/>
      <c r="AJ68" s="5"/>
      <c r="AK68" s="31"/>
    </row>
    <row r="69" spans="1:37" x14ac:dyDescent="0.3">
      <c r="A69" s="5" t="s">
        <v>150</v>
      </c>
      <c r="B69" s="7" t="s">
        <v>280</v>
      </c>
      <c r="C69" s="7" t="s">
        <v>281</v>
      </c>
      <c r="D69" s="21" t="s">
        <v>180</v>
      </c>
      <c r="E69" s="25"/>
      <c r="F69" s="22"/>
      <c r="G69" s="25"/>
      <c r="H69" s="22"/>
      <c r="I69" s="25"/>
      <c r="J69" s="22"/>
      <c r="K69" s="25"/>
      <c r="L69" s="22"/>
      <c r="M69" s="25"/>
      <c r="N69" s="22"/>
      <c r="O69" s="26"/>
      <c r="P69" s="22"/>
      <c r="Q69" s="26"/>
      <c r="R69" s="18"/>
      <c r="S69" s="31"/>
      <c r="T69" s="18"/>
      <c r="U69" s="31"/>
      <c r="V69" s="18"/>
      <c r="W69" s="31"/>
      <c r="X69" s="18"/>
      <c r="Y69" s="31"/>
      <c r="Z69" s="18"/>
      <c r="AA69" s="31"/>
      <c r="AB69" s="18"/>
      <c r="AC69" s="31"/>
      <c r="AD69" s="18"/>
      <c r="AE69" s="31"/>
      <c r="AF69" s="18"/>
      <c r="AG69" s="31"/>
      <c r="AH69" s="5"/>
      <c r="AI69" s="31"/>
      <c r="AJ69" s="5"/>
      <c r="AK69" s="31"/>
    </row>
    <row r="70" spans="1:37" ht="34.799999999999997" x14ac:dyDescent="0.3">
      <c r="A70" s="5" t="s">
        <v>150</v>
      </c>
      <c r="B70" s="7" t="s">
        <v>282</v>
      </c>
      <c r="C70" s="7" t="s">
        <v>283</v>
      </c>
      <c r="D70" s="21" t="s">
        <v>180</v>
      </c>
      <c r="E70" s="25"/>
      <c r="F70" s="22"/>
      <c r="G70" s="25"/>
      <c r="H70" s="22"/>
      <c r="I70" s="25"/>
      <c r="J70" s="22"/>
      <c r="K70" s="25"/>
      <c r="L70" s="22"/>
      <c r="M70" s="25"/>
      <c r="N70" s="22"/>
      <c r="O70" s="26"/>
      <c r="P70" s="22"/>
      <c r="Q70" s="26"/>
      <c r="R70" s="18"/>
      <c r="S70" s="31"/>
      <c r="T70" s="18"/>
      <c r="U70" s="31"/>
      <c r="V70" s="18"/>
      <c r="W70" s="31"/>
      <c r="X70" s="18"/>
      <c r="Y70" s="31"/>
      <c r="Z70" s="18"/>
      <c r="AA70" s="31"/>
      <c r="AB70" s="18"/>
      <c r="AC70" s="31"/>
      <c r="AD70" s="18"/>
      <c r="AE70" s="31"/>
      <c r="AF70" s="18"/>
      <c r="AG70" s="31"/>
      <c r="AH70" s="5"/>
      <c r="AI70" s="31"/>
      <c r="AJ70" s="5"/>
      <c r="AK70" s="31"/>
    </row>
    <row r="71" spans="1:37" ht="34.799999999999997" x14ac:dyDescent="0.3">
      <c r="A71" s="5" t="s">
        <v>150</v>
      </c>
      <c r="B71" s="7" t="s">
        <v>284</v>
      </c>
      <c r="C71" s="7" t="s">
        <v>285</v>
      </c>
      <c r="D71" s="21" t="s">
        <v>180</v>
      </c>
      <c r="E71" s="25"/>
      <c r="F71" s="22"/>
      <c r="G71" s="25"/>
      <c r="H71" s="22"/>
      <c r="I71" s="25"/>
      <c r="J71" s="22"/>
      <c r="K71" s="25"/>
      <c r="L71" s="22"/>
      <c r="M71" s="25"/>
      <c r="N71" s="22"/>
      <c r="O71" s="26"/>
      <c r="P71" s="22"/>
      <c r="Q71" s="26"/>
      <c r="R71" s="18"/>
      <c r="S71" s="31"/>
      <c r="T71" s="18"/>
      <c r="U71" s="31"/>
      <c r="V71" s="18"/>
      <c r="W71" s="31"/>
      <c r="X71" s="18"/>
      <c r="Y71" s="31"/>
      <c r="Z71" s="18"/>
      <c r="AA71" s="31"/>
      <c r="AB71" s="18"/>
      <c r="AC71" s="31"/>
      <c r="AD71" s="18"/>
      <c r="AE71" s="31"/>
      <c r="AF71" s="18"/>
      <c r="AG71" s="31"/>
      <c r="AH71" s="5"/>
      <c r="AI71" s="31"/>
      <c r="AJ71" s="5"/>
      <c r="AK71" s="31"/>
    </row>
    <row r="72" spans="1:37" x14ac:dyDescent="0.3">
      <c r="A72" s="5" t="s">
        <v>150</v>
      </c>
      <c r="B72" s="7" t="s">
        <v>286</v>
      </c>
      <c r="C72" s="7" t="s">
        <v>287</v>
      </c>
      <c r="D72" s="7"/>
      <c r="E72" s="25"/>
      <c r="F72" s="22"/>
      <c r="G72" s="25"/>
      <c r="H72" s="22"/>
      <c r="I72" s="25"/>
      <c r="J72" s="22"/>
      <c r="K72" s="25"/>
      <c r="L72" s="22"/>
      <c r="M72" s="25"/>
      <c r="N72" s="22"/>
      <c r="O72" s="26"/>
      <c r="P72" s="22"/>
      <c r="Q72" s="26"/>
      <c r="R72" s="18"/>
      <c r="S72" s="31"/>
      <c r="T72" s="18" t="s">
        <v>155</v>
      </c>
      <c r="U72" s="31"/>
      <c r="V72" s="18"/>
      <c r="W72" s="31"/>
      <c r="X72" s="18"/>
      <c r="Y72" s="31"/>
      <c r="Z72" s="18"/>
      <c r="AA72" s="31"/>
      <c r="AB72" s="18"/>
      <c r="AC72" s="31"/>
      <c r="AD72" s="18" t="s">
        <v>165</v>
      </c>
      <c r="AE72" s="31" t="s">
        <v>166</v>
      </c>
      <c r="AF72" s="18"/>
      <c r="AG72" s="31"/>
      <c r="AH72" s="5"/>
      <c r="AI72" s="31"/>
      <c r="AJ72" s="5"/>
      <c r="AK72" s="31"/>
    </row>
    <row r="73" spans="1:37" ht="34.799999999999997" x14ac:dyDescent="0.3">
      <c r="A73" s="5" t="s">
        <v>150</v>
      </c>
      <c r="B73" s="7" t="s">
        <v>288</v>
      </c>
      <c r="C73" s="7" t="s">
        <v>289</v>
      </c>
      <c r="D73" s="21" t="s">
        <v>180</v>
      </c>
      <c r="E73" s="25"/>
      <c r="F73" s="22"/>
      <c r="G73" s="25"/>
      <c r="H73" s="22"/>
      <c r="I73" s="25"/>
      <c r="J73" s="22"/>
      <c r="K73" s="25"/>
      <c r="L73" s="22"/>
      <c r="M73" s="25"/>
      <c r="N73" s="22"/>
      <c r="O73" s="26"/>
      <c r="P73" s="22"/>
      <c r="Q73" s="26"/>
      <c r="R73" s="18"/>
      <c r="S73" s="31"/>
      <c r="T73" s="18"/>
      <c r="U73" s="31"/>
      <c r="V73" s="18"/>
      <c r="W73" s="31"/>
      <c r="X73" s="18"/>
      <c r="Y73" s="31"/>
      <c r="Z73" s="18"/>
      <c r="AA73" s="31"/>
      <c r="AB73" s="18"/>
      <c r="AC73" s="31"/>
      <c r="AD73" s="18"/>
      <c r="AE73" s="31"/>
      <c r="AF73" s="18"/>
      <c r="AG73" s="31"/>
      <c r="AH73" s="5"/>
      <c r="AI73" s="31"/>
      <c r="AJ73" s="5"/>
      <c r="AK73" s="31"/>
    </row>
    <row r="74" spans="1:37" x14ac:dyDescent="0.3">
      <c r="A74" s="5" t="s">
        <v>150</v>
      </c>
      <c r="B74" s="7" t="s">
        <v>290</v>
      </c>
      <c r="C74" s="7" t="s">
        <v>291</v>
      </c>
      <c r="D74" s="21" t="s">
        <v>180</v>
      </c>
      <c r="E74" s="25"/>
      <c r="F74" s="22"/>
      <c r="G74" s="25"/>
      <c r="H74" s="22"/>
      <c r="I74" s="25"/>
      <c r="J74" s="22"/>
      <c r="K74" s="25"/>
      <c r="L74" s="22"/>
      <c r="M74" s="25"/>
      <c r="N74" s="22"/>
      <c r="O74" s="26"/>
      <c r="P74" s="22"/>
      <c r="Q74" s="26"/>
      <c r="R74" s="18"/>
      <c r="S74" s="31"/>
      <c r="T74" s="18"/>
      <c r="U74" s="31"/>
      <c r="V74" s="18"/>
      <c r="W74" s="31"/>
      <c r="X74" s="18"/>
      <c r="Y74" s="31"/>
      <c r="Z74" s="18"/>
      <c r="AA74" s="31"/>
      <c r="AB74" s="18"/>
      <c r="AC74" s="31"/>
      <c r="AD74" s="18"/>
      <c r="AE74" s="31"/>
      <c r="AF74" s="18"/>
      <c r="AG74" s="31"/>
      <c r="AH74" s="5"/>
      <c r="AI74" s="31"/>
      <c r="AJ74" s="5"/>
      <c r="AK74" s="31"/>
    </row>
    <row r="75" spans="1:37" x14ac:dyDescent="0.3">
      <c r="A75" s="5" t="s">
        <v>150</v>
      </c>
      <c r="B75" s="7" t="s">
        <v>292</v>
      </c>
      <c r="C75" s="7" t="s">
        <v>293</v>
      </c>
      <c r="D75" s="21" t="s">
        <v>180</v>
      </c>
      <c r="E75" s="25"/>
      <c r="F75" s="22"/>
      <c r="G75" s="25"/>
      <c r="H75" s="22"/>
      <c r="I75" s="25"/>
      <c r="J75" s="22"/>
      <c r="K75" s="25"/>
      <c r="L75" s="22"/>
      <c r="M75" s="25"/>
      <c r="N75" s="22"/>
      <c r="O75" s="26"/>
      <c r="P75" s="22"/>
      <c r="Q75" s="26"/>
      <c r="R75" s="18"/>
      <c r="S75" s="31"/>
      <c r="T75" s="18"/>
      <c r="U75" s="31"/>
      <c r="V75" s="18"/>
      <c r="W75" s="31"/>
      <c r="X75" s="18"/>
      <c r="Y75" s="31"/>
      <c r="Z75" s="18"/>
      <c r="AA75" s="31"/>
      <c r="AB75" s="18"/>
      <c r="AC75" s="31"/>
      <c r="AD75" s="18"/>
      <c r="AE75" s="31"/>
      <c r="AF75" s="18"/>
      <c r="AG75" s="31"/>
      <c r="AH75" s="5"/>
      <c r="AI75" s="31"/>
      <c r="AJ75" s="5"/>
      <c r="AK75" s="31"/>
    </row>
    <row r="76" spans="1:37" ht="34.799999999999997" x14ac:dyDescent="0.3">
      <c r="A76" s="5" t="s">
        <v>150</v>
      </c>
      <c r="B76" s="7" t="s">
        <v>294</v>
      </c>
      <c r="C76" s="7" t="s">
        <v>295</v>
      </c>
      <c r="D76" s="21" t="s">
        <v>180</v>
      </c>
      <c r="E76" s="25"/>
      <c r="F76" s="22"/>
      <c r="G76" s="25"/>
      <c r="H76" s="22"/>
      <c r="I76" s="25"/>
      <c r="J76" s="22"/>
      <c r="K76" s="25"/>
      <c r="L76" s="22"/>
      <c r="M76" s="25"/>
      <c r="N76" s="22"/>
      <c r="O76" s="26"/>
      <c r="P76" s="22"/>
      <c r="Q76" s="26"/>
      <c r="R76" s="18"/>
      <c r="S76" s="31"/>
      <c r="T76" s="18"/>
      <c r="U76" s="31"/>
      <c r="V76" s="18"/>
      <c r="W76" s="31"/>
      <c r="X76" s="18"/>
      <c r="Y76" s="31"/>
      <c r="Z76" s="18"/>
      <c r="AA76" s="31"/>
      <c r="AB76" s="18"/>
      <c r="AC76" s="31"/>
      <c r="AD76" s="18"/>
      <c r="AE76" s="31"/>
      <c r="AF76" s="18"/>
      <c r="AG76" s="31"/>
      <c r="AH76" s="5"/>
      <c r="AI76" s="31"/>
      <c r="AJ76" s="5"/>
      <c r="AK76" s="31"/>
    </row>
    <row r="77" spans="1:37" x14ac:dyDescent="0.3">
      <c r="A77" s="5" t="s">
        <v>150</v>
      </c>
      <c r="B77" s="7" t="s">
        <v>296</v>
      </c>
      <c r="C77" s="7" t="s">
        <v>297</v>
      </c>
      <c r="D77" s="7"/>
      <c r="E77" s="25"/>
      <c r="F77" s="22"/>
      <c r="G77" s="25"/>
      <c r="H77" s="22"/>
      <c r="I77" s="25"/>
      <c r="J77" s="22"/>
      <c r="K77" s="25"/>
      <c r="L77" s="22"/>
      <c r="M77" s="25"/>
      <c r="N77" s="22"/>
      <c r="O77" s="26"/>
      <c r="P77" s="22"/>
      <c r="Q77" s="26"/>
      <c r="R77" s="18"/>
      <c r="S77" s="31"/>
      <c r="T77" s="18"/>
      <c r="U77" s="31"/>
      <c r="V77" s="18"/>
      <c r="W77" s="31"/>
      <c r="X77" s="18"/>
      <c r="Y77" s="31"/>
      <c r="Z77" s="18"/>
      <c r="AA77" s="31"/>
      <c r="AB77" s="18"/>
      <c r="AC77" s="31" t="s">
        <v>164</v>
      </c>
      <c r="AD77" s="18"/>
      <c r="AE77" s="31"/>
      <c r="AF77" s="18"/>
      <c r="AG77" s="31"/>
      <c r="AH77" s="5"/>
      <c r="AI77" s="31"/>
      <c r="AJ77" s="5"/>
      <c r="AK77" s="31"/>
    </row>
    <row r="78" spans="1:37" x14ac:dyDescent="0.3">
      <c r="A78" s="5" t="s">
        <v>150</v>
      </c>
      <c r="B78" s="7" t="s">
        <v>298</v>
      </c>
      <c r="C78" s="7" t="s">
        <v>299</v>
      </c>
      <c r="D78" s="21" t="s">
        <v>180</v>
      </c>
      <c r="E78" s="25"/>
      <c r="F78" s="22"/>
      <c r="G78" s="25"/>
      <c r="H78" s="22"/>
      <c r="I78" s="25"/>
      <c r="J78" s="22"/>
      <c r="K78" s="25"/>
      <c r="L78" s="22"/>
      <c r="M78" s="25"/>
      <c r="N78" s="22"/>
      <c r="O78" s="26"/>
      <c r="P78" s="22"/>
      <c r="Q78" s="26"/>
      <c r="R78" s="18"/>
      <c r="S78" s="31"/>
      <c r="T78" s="18"/>
      <c r="U78" s="31"/>
      <c r="V78" s="18"/>
      <c r="W78" s="31"/>
      <c r="X78" s="18"/>
      <c r="Y78" s="31"/>
      <c r="Z78" s="18"/>
      <c r="AA78" s="31"/>
      <c r="AB78" s="18"/>
      <c r="AC78" s="31"/>
      <c r="AD78" s="18"/>
      <c r="AE78" s="31"/>
      <c r="AF78" s="18"/>
      <c r="AG78" s="31"/>
      <c r="AH78" s="5"/>
      <c r="AI78" s="31"/>
      <c r="AJ78" s="5"/>
      <c r="AK78" s="31"/>
    </row>
    <row r="79" spans="1:37" ht="52.2" x14ac:dyDescent="0.3">
      <c r="A79" s="5" t="s">
        <v>150</v>
      </c>
      <c r="B79" s="7" t="s">
        <v>300</v>
      </c>
      <c r="C79" s="7" t="s">
        <v>301</v>
      </c>
      <c r="D79" s="21" t="s">
        <v>180</v>
      </c>
      <c r="E79" s="25"/>
      <c r="F79" s="22"/>
      <c r="G79" s="25"/>
      <c r="H79" s="22"/>
      <c r="I79" s="25"/>
      <c r="J79" s="22"/>
      <c r="K79" s="25"/>
      <c r="L79" s="22"/>
      <c r="M79" s="25"/>
      <c r="N79" s="22"/>
      <c r="O79" s="26"/>
      <c r="P79" s="22"/>
      <c r="Q79" s="26"/>
      <c r="R79" s="18"/>
      <c r="S79" s="31"/>
      <c r="T79" s="18"/>
      <c r="U79" s="31"/>
      <c r="V79" s="18"/>
      <c r="W79" s="31"/>
      <c r="X79" s="18"/>
      <c r="Y79" s="31"/>
      <c r="Z79" s="18"/>
      <c r="AA79" s="31"/>
      <c r="AB79" s="18"/>
      <c r="AC79" s="31"/>
      <c r="AD79" s="18"/>
      <c r="AE79" s="31"/>
      <c r="AF79" s="18"/>
      <c r="AG79" s="31"/>
      <c r="AH79" s="5"/>
      <c r="AI79" s="31"/>
      <c r="AJ79" s="5"/>
      <c r="AK79" s="31"/>
    </row>
    <row r="80" spans="1:37" ht="87" x14ac:dyDescent="0.3">
      <c r="A80" s="5" t="s">
        <v>150</v>
      </c>
      <c r="B80" s="7" t="s">
        <v>302</v>
      </c>
      <c r="C80" s="7" t="s">
        <v>303</v>
      </c>
      <c r="D80" s="21" t="s">
        <v>180</v>
      </c>
      <c r="E80" s="25"/>
      <c r="F80" s="22"/>
      <c r="G80" s="25"/>
      <c r="H80" s="22"/>
      <c r="I80" s="25"/>
      <c r="J80" s="22"/>
      <c r="K80" s="25"/>
      <c r="L80" s="22"/>
      <c r="M80" s="25"/>
      <c r="N80" s="22"/>
      <c r="O80" s="26"/>
      <c r="P80" s="22"/>
      <c r="Q80" s="26"/>
      <c r="R80" s="18"/>
      <c r="S80" s="31"/>
      <c r="T80" s="18"/>
      <c r="U80" s="31"/>
      <c r="V80" s="18"/>
      <c r="W80" s="31"/>
      <c r="X80" s="18"/>
      <c r="Y80" s="31"/>
      <c r="Z80" s="18"/>
      <c r="AA80" s="31"/>
      <c r="AB80" s="18"/>
      <c r="AC80" s="31"/>
      <c r="AD80" s="18"/>
      <c r="AE80" s="31"/>
      <c r="AF80" s="18"/>
      <c r="AG80" s="31"/>
      <c r="AH80" s="5"/>
      <c r="AI80" s="31"/>
      <c r="AJ80" s="5"/>
      <c r="AK80" s="31"/>
    </row>
    <row r="81" spans="1:37" ht="34.799999999999997" x14ac:dyDescent="0.3">
      <c r="A81" s="5" t="s">
        <v>150</v>
      </c>
      <c r="B81" s="7" t="s">
        <v>304</v>
      </c>
      <c r="C81" s="7" t="s">
        <v>305</v>
      </c>
      <c r="D81" s="7"/>
      <c r="E81" s="25"/>
      <c r="F81" s="22"/>
      <c r="G81" s="25"/>
      <c r="H81" s="22"/>
      <c r="I81" s="25"/>
      <c r="J81" s="22"/>
      <c r="K81" s="25"/>
      <c r="L81" s="22"/>
      <c r="M81" s="25"/>
      <c r="N81" s="22"/>
      <c r="O81" s="26"/>
      <c r="P81" s="22"/>
      <c r="Q81" s="26"/>
      <c r="R81" s="18"/>
      <c r="S81" s="31"/>
      <c r="T81" s="18"/>
      <c r="U81" s="31"/>
      <c r="V81" s="18"/>
      <c r="W81" s="31"/>
      <c r="X81" s="18"/>
      <c r="Y81" s="31"/>
      <c r="Z81" s="18"/>
      <c r="AA81" s="31"/>
      <c r="AB81" s="18"/>
      <c r="AC81" s="31"/>
      <c r="AD81" s="18" t="s">
        <v>165</v>
      </c>
      <c r="AE81" s="31"/>
      <c r="AF81" s="18"/>
      <c r="AG81" s="31"/>
      <c r="AH81" s="5"/>
      <c r="AI81" s="31"/>
      <c r="AJ81" s="5"/>
      <c r="AK81" s="31"/>
    </row>
    <row r="82" spans="1:37" ht="34.799999999999997" x14ac:dyDescent="0.3">
      <c r="A82" s="5" t="s">
        <v>150</v>
      </c>
      <c r="B82" s="7" t="s">
        <v>306</v>
      </c>
      <c r="C82" s="7" t="s">
        <v>307</v>
      </c>
      <c r="D82" s="7"/>
      <c r="E82" s="25"/>
      <c r="F82" s="22"/>
      <c r="G82" s="25"/>
      <c r="H82" s="22"/>
      <c r="I82" s="25"/>
      <c r="J82" s="22"/>
      <c r="K82" s="25"/>
      <c r="L82" s="22"/>
      <c r="M82" s="25"/>
      <c r="N82" s="22"/>
      <c r="O82" s="26"/>
      <c r="P82" s="22"/>
      <c r="Q82" s="26"/>
      <c r="R82" s="18"/>
      <c r="S82" s="31"/>
      <c r="T82" s="18"/>
      <c r="U82" s="31"/>
      <c r="V82" s="18"/>
      <c r="W82" s="31"/>
      <c r="X82" s="18"/>
      <c r="Y82" s="31"/>
      <c r="Z82" s="18"/>
      <c r="AA82" s="31"/>
      <c r="AB82" s="18" t="s">
        <v>163</v>
      </c>
      <c r="AC82" s="31"/>
      <c r="AD82" s="18"/>
      <c r="AE82" s="31" t="s">
        <v>166</v>
      </c>
      <c r="AF82" s="18"/>
      <c r="AG82" s="31"/>
      <c r="AH82" s="5"/>
      <c r="AI82" s="31"/>
      <c r="AJ82" s="5"/>
      <c r="AK82" s="31"/>
    </row>
    <row r="83" spans="1:37" ht="34.799999999999997" x14ac:dyDescent="0.3">
      <c r="A83" s="5" t="s">
        <v>150</v>
      </c>
      <c r="B83" s="7" t="s">
        <v>308</v>
      </c>
      <c r="C83" s="7" t="s">
        <v>309</v>
      </c>
      <c r="D83" s="21" t="s">
        <v>180</v>
      </c>
      <c r="E83" s="25"/>
      <c r="F83" s="22"/>
      <c r="G83" s="25"/>
      <c r="H83" s="22"/>
      <c r="I83" s="25"/>
      <c r="J83" s="22"/>
      <c r="K83" s="25"/>
      <c r="L83" s="22"/>
      <c r="M83" s="25"/>
      <c r="N83" s="22"/>
      <c r="O83" s="26"/>
      <c r="P83" s="22"/>
      <c r="Q83" s="26"/>
      <c r="R83" s="18"/>
      <c r="S83" s="31"/>
      <c r="T83" s="18"/>
      <c r="U83" s="31"/>
      <c r="V83" s="18"/>
      <c r="W83" s="31"/>
      <c r="X83" s="18"/>
      <c r="Y83" s="31"/>
      <c r="Z83" s="18"/>
      <c r="AA83" s="31"/>
      <c r="AB83" s="18"/>
      <c r="AC83" s="31"/>
      <c r="AD83" s="18"/>
      <c r="AE83" s="31"/>
      <c r="AF83" s="18"/>
      <c r="AG83" s="31"/>
      <c r="AH83" s="5"/>
      <c r="AI83" s="31"/>
      <c r="AJ83" s="5"/>
      <c r="AK83" s="31"/>
    </row>
    <row r="84" spans="1:37" ht="34.799999999999997" x14ac:dyDescent="0.3">
      <c r="A84" s="5" t="s">
        <v>150</v>
      </c>
      <c r="B84" s="7" t="s">
        <v>310</v>
      </c>
      <c r="C84" s="7" t="s">
        <v>311</v>
      </c>
      <c r="D84" s="21" t="s">
        <v>180</v>
      </c>
      <c r="E84" s="25"/>
      <c r="F84" s="22"/>
      <c r="G84" s="25"/>
      <c r="H84" s="22"/>
      <c r="I84" s="25"/>
      <c r="J84" s="22"/>
      <c r="K84" s="25"/>
      <c r="L84" s="22"/>
      <c r="M84" s="25"/>
      <c r="N84" s="22"/>
      <c r="O84" s="26"/>
      <c r="P84" s="22"/>
      <c r="Q84" s="26"/>
      <c r="R84" s="18"/>
      <c r="S84" s="31"/>
      <c r="T84" s="18"/>
      <c r="U84" s="31"/>
      <c r="V84" s="18"/>
      <c r="W84" s="31"/>
      <c r="X84" s="18"/>
      <c r="Y84" s="31"/>
      <c r="Z84" s="18"/>
      <c r="AA84" s="31"/>
      <c r="AB84" s="18"/>
      <c r="AC84" s="31"/>
      <c r="AD84" s="18"/>
      <c r="AE84" s="31"/>
      <c r="AF84" s="18"/>
      <c r="AG84" s="31"/>
      <c r="AH84" s="5"/>
      <c r="AI84" s="31"/>
      <c r="AJ84" s="5"/>
      <c r="AK84" s="31"/>
    </row>
    <row r="85" spans="1:37" ht="34.799999999999997" x14ac:dyDescent="0.3">
      <c r="A85" s="5" t="s">
        <v>150</v>
      </c>
      <c r="B85" s="7" t="s">
        <v>312</v>
      </c>
      <c r="C85" s="7" t="s">
        <v>313</v>
      </c>
      <c r="D85" s="21" t="s">
        <v>180</v>
      </c>
      <c r="E85" s="25"/>
      <c r="F85" s="22"/>
      <c r="G85" s="25"/>
      <c r="H85" s="22"/>
      <c r="I85" s="25"/>
      <c r="J85" s="22"/>
      <c r="K85" s="25"/>
      <c r="L85" s="22"/>
      <c r="M85" s="25"/>
      <c r="N85" s="22"/>
      <c r="O85" s="26"/>
      <c r="P85" s="22"/>
      <c r="Q85" s="26"/>
      <c r="R85" s="18"/>
      <c r="S85" s="31"/>
      <c r="T85" s="18"/>
      <c r="U85" s="31"/>
      <c r="V85" s="18"/>
      <c r="W85" s="31"/>
      <c r="X85" s="18"/>
      <c r="Y85" s="31"/>
      <c r="Z85" s="18"/>
      <c r="AA85" s="31"/>
      <c r="AB85" s="18"/>
      <c r="AC85" s="31"/>
      <c r="AD85" s="18"/>
      <c r="AE85" s="31"/>
      <c r="AF85" s="18"/>
      <c r="AG85" s="31"/>
      <c r="AH85" s="5"/>
      <c r="AI85" s="31"/>
      <c r="AJ85" s="5"/>
      <c r="AK85" s="31"/>
    </row>
    <row r="86" spans="1:37" ht="34.799999999999997" x14ac:dyDescent="0.3">
      <c r="A86" s="5" t="s">
        <v>150</v>
      </c>
      <c r="B86" s="7" t="s">
        <v>314</v>
      </c>
      <c r="C86" s="7" t="s">
        <v>315</v>
      </c>
      <c r="D86" s="7"/>
      <c r="E86" s="25"/>
      <c r="F86" s="22"/>
      <c r="G86" s="25"/>
      <c r="H86" s="22"/>
      <c r="I86" s="25"/>
      <c r="J86" s="22"/>
      <c r="K86" s="25"/>
      <c r="L86" s="22"/>
      <c r="M86" s="25"/>
      <c r="N86" s="22"/>
      <c r="O86" s="26"/>
      <c r="P86" s="22"/>
      <c r="Q86" s="26"/>
      <c r="R86" s="18"/>
      <c r="S86" s="31"/>
      <c r="T86" s="18"/>
      <c r="U86" s="31"/>
      <c r="V86" s="18"/>
      <c r="W86" s="31"/>
      <c r="X86" s="18"/>
      <c r="Y86" s="31"/>
      <c r="Z86" s="18"/>
      <c r="AA86" s="31"/>
      <c r="AB86" s="18"/>
      <c r="AC86" s="31" t="s">
        <v>164</v>
      </c>
      <c r="AD86" s="18"/>
      <c r="AE86" s="31"/>
      <c r="AF86" s="18"/>
      <c r="AG86" s="31"/>
      <c r="AH86" s="5"/>
      <c r="AI86" s="31"/>
      <c r="AJ86" s="5"/>
      <c r="AK86" s="31"/>
    </row>
    <row r="87" spans="1:37" ht="34.799999999999997" x14ac:dyDescent="0.3">
      <c r="A87" s="5" t="s">
        <v>150</v>
      </c>
      <c r="B87" s="7" t="s">
        <v>316</v>
      </c>
      <c r="C87" s="7" t="s">
        <v>317</v>
      </c>
      <c r="D87" s="21" t="s">
        <v>180</v>
      </c>
      <c r="E87" s="25"/>
      <c r="F87" s="22"/>
      <c r="G87" s="25"/>
      <c r="H87" s="22"/>
      <c r="I87" s="25"/>
      <c r="J87" s="22"/>
      <c r="K87" s="25"/>
      <c r="L87" s="22"/>
      <c r="M87" s="25"/>
      <c r="N87" s="22"/>
      <c r="O87" s="26"/>
      <c r="P87" s="22"/>
      <c r="Q87" s="26"/>
      <c r="R87" s="18"/>
      <c r="S87" s="31"/>
      <c r="T87" s="18"/>
      <c r="U87" s="31"/>
      <c r="V87" s="18"/>
      <c r="W87" s="31"/>
      <c r="X87" s="18"/>
      <c r="Y87" s="31"/>
      <c r="Z87" s="18"/>
      <c r="AA87" s="31"/>
      <c r="AB87" s="18"/>
      <c r="AC87" s="31"/>
      <c r="AD87" s="18"/>
      <c r="AE87" s="31"/>
      <c r="AF87" s="18"/>
      <c r="AG87" s="31"/>
      <c r="AH87" s="5"/>
      <c r="AI87" s="31"/>
      <c r="AJ87" s="5"/>
      <c r="AK87" s="31"/>
    </row>
    <row r="88" spans="1:37" ht="34.950000000000003" customHeight="1" x14ac:dyDescent="0.3">
      <c r="A88" s="5" t="s">
        <v>150</v>
      </c>
      <c r="B88" s="7" t="s">
        <v>318</v>
      </c>
      <c r="C88" s="7" t="s">
        <v>319</v>
      </c>
      <c r="D88" s="7"/>
      <c r="E88" s="25"/>
      <c r="F88" s="22"/>
      <c r="G88" s="25"/>
      <c r="H88" s="22"/>
      <c r="I88" s="25"/>
      <c r="J88" s="22"/>
      <c r="K88" s="25"/>
      <c r="L88" s="22"/>
      <c r="M88" s="25"/>
      <c r="N88" s="22"/>
      <c r="O88" s="27"/>
      <c r="P88" s="23"/>
      <c r="Q88" s="27"/>
      <c r="S88" s="31" t="s">
        <v>154</v>
      </c>
      <c r="T88" s="18" t="s">
        <v>155</v>
      </c>
      <c r="U88" s="31" t="s">
        <v>156</v>
      </c>
      <c r="V88" s="18"/>
      <c r="W88" s="31"/>
      <c r="X88" s="18"/>
      <c r="Y88" s="31"/>
      <c r="Z88" s="18"/>
      <c r="AA88" s="31"/>
      <c r="AB88" s="18"/>
      <c r="AC88" s="31"/>
      <c r="AD88" s="18"/>
      <c r="AE88" s="31"/>
      <c r="AF88" s="18"/>
      <c r="AG88" s="31"/>
      <c r="AH88" s="5"/>
      <c r="AI88" s="31"/>
      <c r="AJ88" s="5"/>
      <c r="AK88" s="31"/>
    </row>
    <row r="89" spans="1:37" x14ac:dyDescent="0.3">
      <c r="A89" s="5" t="s">
        <v>150</v>
      </c>
      <c r="B89" s="7" t="s">
        <v>320</v>
      </c>
      <c r="C89" s="7" t="s">
        <v>321</v>
      </c>
      <c r="D89" s="7"/>
      <c r="E89" s="25"/>
      <c r="F89" s="22"/>
      <c r="G89" s="25"/>
      <c r="H89" s="22"/>
      <c r="I89" s="25"/>
      <c r="J89" s="22"/>
      <c r="K89" s="25"/>
      <c r="L89" s="22"/>
      <c r="M89" s="25"/>
      <c r="N89" s="22"/>
      <c r="O89" s="26"/>
      <c r="P89" s="22"/>
      <c r="Q89" s="26"/>
      <c r="R89" s="18"/>
      <c r="S89" s="31"/>
      <c r="T89" s="18"/>
      <c r="U89" s="31"/>
      <c r="V89" s="18"/>
      <c r="W89" s="31"/>
      <c r="X89" s="18"/>
      <c r="Y89" s="31"/>
      <c r="Z89" s="18"/>
      <c r="AA89" s="31"/>
      <c r="AB89" s="18"/>
      <c r="AC89" s="31" t="s">
        <v>164</v>
      </c>
      <c r="AD89" s="18"/>
      <c r="AE89" s="31"/>
      <c r="AF89" s="18" t="s">
        <v>167</v>
      </c>
      <c r="AG89" s="31"/>
      <c r="AH89" s="5"/>
      <c r="AI89" s="31"/>
      <c r="AJ89" s="5"/>
      <c r="AK89" s="31"/>
    </row>
    <row r="90" spans="1:37" ht="34.799999999999997" x14ac:dyDescent="0.3">
      <c r="A90" s="5" t="s">
        <v>150</v>
      </c>
      <c r="B90" s="7" t="s">
        <v>322</v>
      </c>
      <c r="C90" s="7" t="s">
        <v>323</v>
      </c>
      <c r="D90" s="7"/>
      <c r="E90" s="25"/>
      <c r="F90" s="22"/>
      <c r="G90" s="25"/>
      <c r="H90" s="22"/>
      <c r="I90" s="25"/>
      <c r="J90" s="22"/>
      <c r="K90" s="25"/>
      <c r="L90" s="22"/>
      <c r="M90" s="25"/>
      <c r="N90" s="22"/>
      <c r="O90" s="26"/>
      <c r="P90" s="22"/>
      <c r="Q90" s="26"/>
      <c r="R90" s="18"/>
      <c r="S90" s="31"/>
      <c r="T90" s="18"/>
      <c r="U90" s="31"/>
      <c r="V90" s="18"/>
      <c r="W90" s="31"/>
      <c r="X90" s="18"/>
      <c r="Y90" s="31"/>
      <c r="Z90" s="18"/>
      <c r="AA90" s="31"/>
      <c r="AB90" s="18"/>
      <c r="AC90" s="31"/>
      <c r="AD90" s="18"/>
      <c r="AE90" s="31"/>
      <c r="AF90" s="18" t="s">
        <v>167</v>
      </c>
      <c r="AG90" s="31"/>
      <c r="AH90" s="5"/>
      <c r="AI90" s="31"/>
      <c r="AJ90" s="5"/>
      <c r="AK90" s="31"/>
    </row>
    <row r="91" spans="1:37" x14ac:dyDescent="0.3">
      <c r="A91" s="5" t="s">
        <v>150</v>
      </c>
      <c r="B91" s="7" t="s">
        <v>324</v>
      </c>
      <c r="C91" s="7" t="s">
        <v>325</v>
      </c>
      <c r="D91" s="21" t="s">
        <v>180</v>
      </c>
      <c r="E91" s="25"/>
      <c r="F91" s="22"/>
      <c r="G91" s="25"/>
      <c r="H91" s="22"/>
      <c r="I91" s="25"/>
      <c r="J91" s="22"/>
      <c r="K91" s="25"/>
      <c r="L91" s="22"/>
      <c r="M91" s="25"/>
      <c r="N91" s="22"/>
      <c r="O91" s="26"/>
      <c r="P91" s="22"/>
      <c r="Q91" s="26"/>
      <c r="R91" s="18"/>
      <c r="S91" s="31"/>
      <c r="T91" s="18"/>
      <c r="U91" s="31"/>
      <c r="V91" s="18"/>
      <c r="W91" s="31"/>
      <c r="X91" s="18"/>
      <c r="Y91" s="31"/>
      <c r="Z91" s="18"/>
      <c r="AA91" s="31"/>
      <c r="AB91" s="18"/>
      <c r="AC91" s="31"/>
      <c r="AD91" s="18"/>
      <c r="AE91" s="31"/>
      <c r="AF91" s="18"/>
      <c r="AG91" s="31"/>
      <c r="AH91" s="5"/>
      <c r="AI91" s="31"/>
      <c r="AJ91" s="5"/>
      <c r="AK91" s="31"/>
    </row>
    <row r="92" spans="1:37" x14ac:dyDescent="0.3">
      <c r="A92" s="5" t="s">
        <v>150</v>
      </c>
      <c r="B92" s="7" t="s">
        <v>326</v>
      </c>
      <c r="C92" s="7" t="s">
        <v>327</v>
      </c>
      <c r="D92" s="7"/>
      <c r="E92" s="25"/>
      <c r="F92" s="22"/>
      <c r="G92" s="25"/>
      <c r="H92" s="22"/>
      <c r="I92" s="25"/>
      <c r="J92" s="22"/>
      <c r="K92" s="25"/>
      <c r="L92" s="22"/>
      <c r="M92" s="25"/>
      <c r="N92" s="22"/>
      <c r="O92" s="26"/>
      <c r="P92" s="22"/>
      <c r="Q92" s="26"/>
      <c r="R92" s="18"/>
      <c r="S92" s="31"/>
      <c r="T92" s="18"/>
      <c r="U92" s="31"/>
      <c r="V92" s="18"/>
      <c r="W92" s="31"/>
      <c r="X92" s="18"/>
      <c r="Y92" s="31"/>
      <c r="Z92" s="18"/>
      <c r="AA92" s="31"/>
      <c r="AB92" s="18" t="s">
        <v>163</v>
      </c>
      <c r="AC92" s="31"/>
      <c r="AD92" s="18"/>
      <c r="AE92" s="31"/>
      <c r="AF92" s="18"/>
      <c r="AG92" s="31"/>
      <c r="AH92" s="5"/>
      <c r="AI92" s="31"/>
      <c r="AJ92" s="5"/>
      <c r="AK92" s="31"/>
    </row>
    <row r="93" spans="1:37" ht="34.799999999999997" x14ac:dyDescent="0.3">
      <c r="A93" s="5" t="s">
        <v>150</v>
      </c>
      <c r="B93" s="7" t="s">
        <v>328</v>
      </c>
      <c r="C93" s="7" t="s">
        <v>329</v>
      </c>
      <c r="D93" s="7"/>
      <c r="E93" s="25"/>
      <c r="F93" s="22"/>
      <c r="G93" s="25"/>
      <c r="H93" s="22"/>
      <c r="I93" s="25"/>
      <c r="J93" s="22"/>
      <c r="K93" s="25"/>
      <c r="L93" s="22"/>
      <c r="M93" s="25"/>
      <c r="N93" s="22"/>
      <c r="O93" s="26"/>
      <c r="P93" s="22"/>
      <c r="Q93" s="26"/>
      <c r="R93" s="18"/>
      <c r="S93" s="31"/>
      <c r="T93" s="18"/>
      <c r="U93" s="31"/>
      <c r="V93" s="18" t="s">
        <v>157</v>
      </c>
      <c r="W93" s="31"/>
      <c r="X93" s="18"/>
      <c r="Y93" s="31"/>
      <c r="Z93" s="18"/>
      <c r="AA93" s="31"/>
      <c r="AB93" s="18"/>
      <c r="AC93" s="31"/>
      <c r="AD93" s="18"/>
      <c r="AE93" s="31"/>
      <c r="AF93" s="18"/>
      <c r="AG93" s="31"/>
      <c r="AH93" s="5"/>
      <c r="AI93" s="31"/>
      <c r="AJ93" s="5"/>
      <c r="AK93" s="31"/>
    </row>
    <row r="94" spans="1:37" ht="52.2" x14ac:dyDescent="0.3">
      <c r="A94" s="5" t="s">
        <v>150</v>
      </c>
      <c r="B94" s="7" t="s">
        <v>330</v>
      </c>
      <c r="C94" s="7" t="s">
        <v>331</v>
      </c>
      <c r="D94" s="21" t="s">
        <v>180</v>
      </c>
      <c r="E94" s="25"/>
      <c r="F94" s="22"/>
      <c r="G94" s="25"/>
      <c r="H94" s="22"/>
      <c r="I94" s="25"/>
      <c r="J94" s="22"/>
      <c r="K94" s="25"/>
      <c r="L94" s="22"/>
      <c r="M94" s="25"/>
      <c r="N94" s="22"/>
      <c r="O94" s="26"/>
      <c r="P94" s="22"/>
      <c r="Q94" s="26"/>
      <c r="R94" s="18"/>
      <c r="S94" s="31"/>
      <c r="T94" s="18"/>
      <c r="U94" s="31"/>
      <c r="V94" s="18"/>
      <c r="W94" s="31"/>
      <c r="X94" s="18"/>
      <c r="Y94" s="31"/>
      <c r="Z94" s="18"/>
      <c r="AA94" s="31"/>
      <c r="AB94" s="18"/>
      <c r="AC94" s="31"/>
      <c r="AD94" s="18"/>
      <c r="AE94" s="31"/>
      <c r="AF94" s="18"/>
      <c r="AG94" s="31"/>
      <c r="AH94" s="5"/>
      <c r="AI94" s="31"/>
      <c r="AJ94" s="5"/>
      <c r="AK94" s="31"/>
    </row>
    <row r="95" spans="1:37" ht="52.2" x14ac:dyDescent="0.3">
      <c r="A95" s="5" t="s">
        <v>150</v>
      </c>
      <c r="B95" s="7" t="s">
        <v>332</v>
      </c>
      <c r="C95" s="7" t="s">
        <v>333</v>
      </c>
      <c r="D95" s="21" t="s">
        <v>180</v>
      </c>
      <c r="E95" s="25"/>
      <c r="F95" s="22"/>
      <c r="G95" s="25"/>
      <c r="H95" s="22"/>
      <c r="I95" s="25"/>
      <c r="J95" s="22"/>
      <c r="K95" s="25"/>
      <c r="L95" s="22"/>
      <c r="M95" s="25"/>
      <c r="N95" s="22"/>
      <c r="O95" s="26"/>
      <c r="P95" s="22"/>
      <c r="Q95" s="26"/>
      <c r="R95" s="18"/>
      <c r="S95" s="31"/>
      <c r="T95" s="18"/>
      <c r="U95" s="31"/>
      <c r="V95" s="18"/>
      <c r="W95" s="31"/>
      <c r="X95" s="18"/>
      <c r="Y95" s="31"/>
      <c r="Z95" s="18"/>
      <c r="AA95" s="31"/>
      <c r="AB95" s="18"/>
      <c r="AC95" s="31"/>
      <c r="AD95" s="18"/>
      <c r="AE95" s="31"/>
      <c r="AF95" s="18"/>
      <c r="AG95" s="31"/>
      <c r="AH95" s="5"/>
      <c r="AI95" s="31"/>
      <c r="AJ95" s="5"/>
      <c r="AK95" s="31"/>
    </row>
    <row r="96" spans="1:37" ht="34.799999999999997" x14ac:dyDescent="0.3">
      <c r="A96" s="5" t="s">
        <v>150</v>
      </c>
      <c r="B96" s="7" t="s">
        <v>334</v>
      </c>
      <c r="C96" s="7" t="s">
        <v>335</v>
      </c>
      <c r="D96" s="7"/>
      <c r="E96" s="25"/>
      <c r="F96" s="22"/>
      <c r="G96" s="25"/>
      <c r="H96" s="22"/>
      <c r="I96" s="25"/>
      <c r="J96" s="22"/>
      <c r="K96" s="25"/>
      <c r="L96" s="22"/>
      <c r="M96" s="25"/>
      <c r="N96" s="22"/>
      <c r="O96" s="26"/>
      <c r="P96" s="22"/>
      <c r="Q96" s="26"/>
      <c r="R96" s="18"/>
      <c r="S96" s="31"/>
      <c r="T96" s="18"/>
      <c r="U96" s="31"/>
      <c r="V96" s="18"/>
      <c r="W96" s="31" t="s">
        <v>158</v>
      </c>
      <c r="X96" s="18"/>
      <c r="Y96" s="31"/>
      <c r="Z96" s="18"/>
      <c r="AA96" s="31"/>
      <c r="AB96" s="18"/>
      <c r="AC96" s="31"/>
      <c r="AD96" s="18"/>
      <c r="AE96" s="31"/>
      <c r="AF96" s="18"/>
      <c r="AG96" s="31"/>
      <c r="AH96" s="5"/>
      <c r="AI96" s="31"/>
      <c r="AJ96" s="5"/>
      <c r="AK96" s="31"/>
    </row>
    <row r="97" spans="1:37" ht="34.799999999999997" x14ac:dyDescent="0.3">
      <c r="A97" s="5" t="s">
        <v>150</v>
      </c>
      <c r="B97" s="7" t="s">
        <v>336</v>
      </c>
      <c r="C97" s="7" t="s">
        <v>337</v>
      </c>
      <c r="D97" s="7"/>
      <c r="E97" s="25"/>
      <c r="F97" s="22"/>
      <c r="G97" s="25"/>
      <c r="H97" s="22"/>
      <c r="I97" s="25"/>
      <c r="J97" s="22"/>
      <c r="K97" s="25"/>
      <c r="L97" s="22"/>
      <c r="M97" s="25"/>
      <c r="N97" s="22"/>
      <c r="O97" s="26"/>
      <c r="P97" s="22"/>
      <c r="Q97" s="26"/>
      <c r="R97" s="18"/>
      <c r="S97" s="31"/>
      <c r="T97" s="18"/>
      <c r="U97" s="31"/>
      <c r="V97" s="18"/>
      <c r="W97" s="31" t="s">
        <v>158</v>
      </c>
      <c r="X97" s="18"/>
      <c r="Y97" s="31"/>
      <c r="Z97" s="18"/>
      <c r="AA97" s="31"/>
      <c r="AB97" s="18"/>
      <c r="AC97" s="31"/>
      <c r="AD97" s="18"/>
      <c r="AE97" s="31"/>
      <c r="AF97" s="18"/>
      <c r="AG97" s="31"/>
      <c r="AH97" s="5"/>
      <c r="AI97" s="31"/>
      <c r="AJ97" s="5"/>
      <c r="AK97" s="31"/>
    </row>
    <row r="98" spans="1:37" ht="52.2" x14ac:dyDescent="0.3">
      <c r="A98" s="5" t="s">
        <v>338</v>
      </c>
      <c r="B98" s="7" t="s">
        <v>339</v>
      </c>
      <c r="C98" s="7" t="s">
        <v>340</v>
      </c>
      <c r="D98" s="7"/>
      <c r="E98" s="25"/>
      <c r="F98" s="22"/>
      <c r="G98" s="25"/>
      <c r="H98" s="22"/>
      <c r="I98" s="25"/>
      <c r="J98" s="22"/>
      <c r="K98" s="25"/>
      <c r="L98" s="22"/>
      <c r="M98" s="25"/>
      <c r="N98" s="22"/>
      <c r="O98" s="26" t="s">
        <v>341</v>
      </c>
      <c r="P98" s="22"/>
      <c r="Q98" s="26"/>
      <c r="R98" s="5"/>
      <c r="S98" s="30"/>
      <c r="T98" s="5"/>
      <c r="U98" s="30"/>
      <c r="V98" s="5"/>
      <c r="W98" s="30"/>
      <c r="X98" s="5"/>
      <c r="Y98" s="30"/>
      <c r="Z98" s="5"/>
      <c r="AA98" s="30"/>
      <c r="AB98" s="5"/>
      <c r="AC98" s="30"/>
      <c r="AD98" s="5"/>
      <c r="AE98" s="30"/>
      <c r="AF98" s="5"/>
      <c r="AG98" s="30"/>
      <c r="AH98" s="5"/>
      <c r="AI98" s="30"/>
      <c r="AJ98" s="5"/>
      <c r="AK98" s="30"/>
    </row>
    <row r="99" spans="1:37" ht="52.2" x14ac:dyDescent="0.3">
      <c r="A99" s="5" t="s">
        <v>338</v>
      </c>
      <c r="B99" s="7" t="s">
        <v>342</v>
      </c>
      <c r="C99" s="7" t="s">
        <v>343</v>
      </c>
      <c r="D99" s="7"/>
      <c r="E99" s="25"/>
      <c r="F99" s="22"/>
      <c r="G99" s="25"/>
      <c r="H99" s="22"/>
      <c r="I99" s="25"/>
      <c r="J99" s="22"/>
      <c r="K99" s="25"/>
      <c r="L99" s="22"/>
      <c r="M99" s="25"/>
      <c r="N99" s="22"/>
      <c r="O99" s="26" t="s">
        <v>341</v>
      </c>
      <c r="P99" s="22" t="s">
        <v>344</v>
      </c>
      <c r="Q99" s="26" t="s">
        <v>345</v>
      </c>
      <c r="R99" s="5"/>
      <c r="S99" s="30"/>
      <c r="T99" s="5"/>
      <c r="U99" s="30"/>
      <c r="V99" s="5"/>
      <c r="W99" s="30"/>
      <c r="X99" s="5"/>
      <c r="Y99" s="30"/>
      <c r="Z99" s="5"/>
      <c r="AA99" s="30"/>
      <c r="AB99" s="5"/>
      <c r="AC99" s="30"/>
      <c r="AD99" s="5"/>
      <c r="AE99" s="30"/>
      <c r="AF99" s="5"/>
      <c r="AG99" s="30"/>
      <c r="AH99" s="5"/>
      <c r="AI99" s="30"/>
      <c r="AJ99" s="5"/>
      <c r="AK99" s="30"/>
    </row>
    <row r="100" spans="1:37" ht="52.2" x14ac:dyDescent="0.3">
      <c r="A100" s="5" t="s">
        <v>338</v>
      </c>
      <c r="B100" s="7" t="s">
        <v>346</v>
      </c>
      <c r="C100" s="7" t="s">
        <v>347</v>
      </c>
      <c r="D100" s="7"/>
      <c r="E100" s="25"/>
      <c r="F100" s="22"/>
      <c r="G100" s="25"/>
      <c r="H100" s="22"/>
      <c r="I100" s="25"/>
      <c r="J100" s="22"/>
      <c r="K100" s="25"/>
      <c r="L100" s="22"/>
      <c r="M100" s="25"/>
      <c r="N100" s="22"/>
      <c r="O100" s="26" t="s">
        <v>341</v>
      </c>
      <c r="P100" s="22"/>
      <c r="Q100" s="26"/>
      <c r="R100" s="5"/>
      <c r="S100" s="30"/>
      <c r="T100" s="5"/>
      <c r="U100" s="30"/>
      <c r="V100" s="5"/>
      <c r="W100" s="30"/>
      <c r="X100" s="5"/>
      <c r="Y100" s="30"/>
      <c r="Z100" s="5"/>
      <c r="AA100" s="30"/>
      <c r="AB100" s="5"/>
      <c r="AC100" s="30"/>
      <c r="AD100" s="5"/>
      <c r="AE100" s="30"/>
      <c r="AF100" s="5"/>
      <c r="AG100" s="30"/>
      <c r="AH100" s="5"/>
      <c r="AI100" s="30"/>
      <c r="AJ100" s="5"/>
      <c r="AK100" s="30"/>
    </row>
    <row r="101" spans="1:37" ht="34.799999999999997" x14ac:dyDescent="0.3">
      <c r="A101" s="5" t="s">
        <v>338</v>
      </c>
      <c r="B101" s="7" t="s">
        <v>348</v>
      </c>
      <c r="C101" s="7" t="s">
        <v>349</v>
      </c>
      <c r="D101" s="7"/>
      <c r="E101" s="25"/>
      <c r="F101" s="22"/>
      <c r="G101" s="25"/>
      <c r="H101" s="22"/>
      <c r="I101" s="25"/>
      <c r="J101" s="22"/>
      <c r="K101" s="25"/>
      <c r="L101" s="22"/>
      <c r="M101" s="25"/>
      <c r="N101" s="22"/>
      <c r="O101" s="26" t="s">
        <v>341</v>
      </c>
      <c r="P101" s="22"/>
      <c r="Q101" s="26"/>
      <c r="R101" s="5"/>
      <c r="S101" s="30"/>
      <c r="T101" s="5"/>
      <c r="U101" s="30"/>
      <c r="V101" s="5"/>
      <c r="W101" s="30"/>
      <c r="X101" s="5"/>
      <c r="Y101" s="30"/>
      <c r="Z101" s="5"/>
      <c r="AA101" s="30"/>
      <c r="AB101" s="5"/>
      <c r="AC101" s="30"/>
      <c r="AD101" s="5"/>
      <c r="AE101" s="30"/>
      <c r="AF101" s="5"/>
      <c r="AG101" s="30"/>
      <c r="AH101" s="5"/>
      <c r="AI101" s="30"/>
      <c r="AJ101" s="5"/>
      <c r="AK101" s="30"/>
    </row>
    <row r="102" spans="1:37" ht="69.599999999999994" x14ac:dyDescent="0.3">
      <c r="A102" s="5" t="s">
        <v>338</v>
      </c>
      <c r="B102" s="7" t="s">
        <v>350</v>
      </c>
      <c r="C102" s="7" t="s">
        <v>351</v>
      </c>
      <c r="D102" s="7"/>
      <c r="E102" s="25"/>
      <c r="F102" s="22"/>
      <c r="G102" s="25"/>
      <c r="H102" s="22"/>
      <c r="I102" s="25"/>
      <c r="J102" s="22"/>
      <c r="K102" s="25"/>
      <c r="L102" s="22"/>
      <c r="M102" s="25"/>
      <c r="N102" s="22"/>
      <c r="O102" s="26" t="s">
        <v>341</v>
      </c>
      <c r="P102" s="22" t="s">
        <v>344</v>
      </c>
      <c r="Q102" s="26" t="s">
        <v>345</v>
      </c>
      <c r="R102" s="5"/>
      <c r="S102" s="30"/>
      <c r="T102" s="5"/>
      <c r="U102" s="30"/>
      <c r="V102" s="5"/>
      <c r="W102" s="30"/>
      <c r="X102" s="5"/>
      <c r="Y102" s="30"/>
      <c r="Z102" s="5"/>
      <c r="AA102" s="30"/>
      <c r="AB102" s="5"/>
      <c r="AC102" s="30"/>
      <c r="AD102" s="5"/>
      <c r="AE102" s="30"/>
      <c r="AF102" s="5"/>
      <c r="AG102" s="30"/>
      <c r="AH102" s="5"/>
      <c r="AI102" s="30"/>
      <c r="AJ102" s="5"/>
      <c r="AK102" s="30"/>
    </row>
    <row r="103" spans="1:37" ht="34.799999999999997" x14ac:dyDescent="0.3">
      <c r="A103" s="5" t="s">
        <v>338</v>
      </c>
      <c r="B103" s="7" t="s">
        <v>352</v>
      </c>
      <c r="C103" s="7" t="s">
        <v>353</v>
      </c>
      <c r="D103" s="7"/>
      <c r="E103" s="25"/>
      <c r="F103" s="22"/>
      <c r="G103" s="25"/>
      <c r="H103" s="22"/>
      <c r="I103" s="25"/>
      <c r="J103" s="22"/>
      <c r="K103" s="25"/>
      <c r="L103" s="22"/>
      <c r="M103" s="25"/>
      <c r="N103" s="22"/>
      <c r="O103" s="26" t="s">
        <v>341</v>
      </c>
      <c r="P103" s="22"/>
      <c r="Q103" s="26"/>
      <c r="R103" s="5"/>
      <c r="S103" s="30"/>
      <c r="T103" s="5"/>
      <c r="U103" s="30"/>
      <c r="V103" s="5"/>
      <c r="W103" s="30"/>
      <c r="X103" s="5"/>
      <c r="Y103" s="30"/>
      <c r="Z103" s="5"/>
      <c r="AA103" s="30"/>
      <c r="AB103" s="5"/>
      <c r="AC103" s="30"/>
      <c r="AD103" s="5"/>
      <c r="AE103" s="30"/>
      <c r="AF103" s="5"/>
      <c r="AG103" s="30"/>
      <c r="AH103" s="5"/>
      <c r="AI103" s="30"/>
      <c r="AJ103" s="5"/>
      <c r="AK103" s="30"/>
    </row>
    <row r="104" spans="1:37" ht="52.2" x14ac:dyDescent="0.3">
      <c r="A104" s="5" t="s">
        <v>338</v>
      </c>
      <c r="B104" s="7" t="s">
        <v>354</v>
      </c>
      <c r="C104" s="7" t="s">
        <v>355</v>
      </c>
      <c r="D104" s="7"/>
      <c r="E104" s="25"/>
      <c r="F104" s="22"/>
      <c r="G104" s="25"/>
      <c r="H104" s="22"/>
      <c r="I104" s="25"/>
      <c r="J104" s="22"/>
      <c r="K104" s="25"/>
      <c r="L104" s="22"/>
      <c r="M104" s="25"/>
      <c r="N104" s="22"/>
      <c r="O104" s="26" t="s">
        <v>341</v>
      </c>
      <c r="P104" s="22"/>
      <c r="Q104" s="26"/>
      <c r="R104" s="5"/>
      <c r="S104" s="30"/>
      <c r="T104" s="5"/>
      <c r="U104" s="30"/>
      <c r="V104" s="5"/>
      <c r="W104" s="30"/>
      <c r="X104" s="5"/>
      <c r="Y104" s="30"/>
      <c r="Z104" s="5"/>
      <c r="AA104" s="30"/>
      <c r="AB104" s="5"/>
      <c r="AC104" s="30"/>
      <c r="AD104" s="5"/>
      <c r="AE104" s="30"/>
      <c r="AF104" s="5"/>
      <c r="AG104" s="30"/>
      <c r="AH104" s="5"/>
      <c r="AI104" s="30"/>
      <c r="AJ104" s="5"/>
      <c r="AK104" s="30"/>
    </row>
    <row r="105" spans="1:37" ht="34.799999999999997" x14ac:dyDescent="0.3">
      <c r="A105" s="5" t="s">
        <v>338</v>
      </c>
      <c r="B105" s="7" t="s">
        <v>356</v>
      </c>
      <c r="C105" s="7" t="s">
        <v>357</v>
      </c>
      <c r="D105" s="7"/>
      <c r="E105" s="25"/>
      <c r="F105" s="22"/>
      <c r="G105" s="25"/>
      <c r="H105" s="22"/>
      <c r="I105" s="25"/>
      <c r="J105" s="22"/>
      <c r="K105" s="25"/>
      <c r="L105" s="22"/>
      <c r="M105" s="25"/>
      <c r="N105" s="22"/>
      <c r="O105" s="26"/>
      <c r="P105" s="22" t="s">
        <v>344</v>
      </c>
      <c r="Q105" s="26" t="s">
        <v>345</v>
      </c>
      <c r="R105" s="5"/>
      <c r="S105" s="30"/>
      <c r="T105" s="5"/>
      <c r="U105" s="30"/>
      <c r="V105" s="5"/>
      <c r="W105" s="30"/>
      <c r="X105" s="5"/>
      <c r="Y105" s="30"/>
      <c r="Z105" s="5"/>
      <c r="AA105" s="30"/>
      <c r="AB105" s="5"/>
      <c r="AC105" s="30"/>
      <c r="AD105" s="5"/>
      <c r="AE105" s="30"/>
      <c r="AF105" s="5"/>
      <c r="AG105" s="30"/>
      <c r="AH105" s="5"/>
      <c r="AI105" s="30"/>
      <c r="AJ105" s="5"/>
      <c r="AK105" s="30"/>
    </row>
    <row r="106" spans="1:37" ht="34.799999999999997" x14ac:dyDescent="0.3">
      <c r="A106" s="5" t="s">
        <v>338</v>
      </c>
      <c r="B106" s="7" t="s">
        <v>358</v>
      </c>
      <c r="C106" s="7" t="s">
        <v>359</v>
      </c>
      <c r="D106" s="7"/>
      <c r="E106" s="25"/>
      <c r="F106" s="22"/>
      <c r="G106" s="25"/>
      <c r="H106" s="22"/>
      <c r="I106" s="25"/>
      <c r="J106" s="22"/>
      <c r="K106" s="25"/>
      <c r="L106" s="22"/>
      <c r="M106" s="25"/>
      <c r="N106" s="22"/>
      <c r="O106" s="26"/>
      <c r="P106" s="22" t="s">
        <v>344</v>
      </c>
      <c r="Q106" s="26" t="s">
        <v>345</v>
      </c>
      <c r="R106" s="5"/>
      <c r="S106" s="30"/>
      <c r="T106" s="5"/>
      <c r="U106" s="30"/>
      <c r="V106" s="5"/>
      <c r="W106" s="30"/>
      <c r="X106" s="5"/>
      <c r="Y106" s="30"/>
      <c r="Z106" s="5"/>
      <c r="AA106" s="30"/>
      <c r="AB106" s="5"/>
      <c r="AC106" s="30"/>
      <c r="AD106" s="5"/>
      <c r="AE106" s="30"/>
      <c r="AF106" s="5"/>
      <c r="AG106" s="30"/>
      <c r="AH106" s="5"/>
      <c r="AI106" s="30"/>
      <c r="AJ106" s="5"/>
      <c r="AK106" s="30"/>
    </row>
    <row r="107" spans="1:37" ht="34.799999999999997" x14ac:dyDescent="0.3">
      <c r="A107" s="5" t="s">
        <v>338</v>
      </c>
      <c r="B107" s="7" t="s">
        <v>360</v>
      </c>
      <c r="C107" s="7" t="s">
        <v>361</v>
      </c>
      <c r="D107" s="7"/>
      <c r="E107" s="25"/>
      <c r="F107" s="22"/>
      <c r="G107" s="25"/>
      <c r="H107" s="22"/>
      <c r="I107" s="25"/>
      <c r="J107" s="22"/>
      <c r="K107" s="25"/>
      <c r="L107" s="22"/>
      <c r="M107" s="25"/>
      <c r="N107" s="22"/>
      <c r="O107" s="26"/>
      <c r="P107" s="22"/>
      <c r="Q107" s="26" t="s">
        <v>345</v>
      </c>
      <c r="R107" s="5"/>
      <c r="S107" s="30"/>
      <c r="T107" s="5"/>
      <c r="U107" s="30"/>
      <c r="V107" s="5"/>
      <c r="W107" s="30"/>
      <c r="X107" s="5"/>
      <c r="Y107" s="30"/>
      <c r="Z107" s="5"/>
      <c r="AA107" s="30"/>
      <c r="AB107" s="5"/>
      <c r="AC107" s="30"/>
      <c r="AD107" s="5"/>
      <c r="AE107" s="30"/>
      <c r="AF107" s="5"/>
      <c r="AG107" s="30"/>
      <c r="AH107" s="5"/>
      <c r="AI107" s="30"/>
      <c r="AJ107" s="5"/>
      <c r="AK107" s="30"/>
    </row>
    <row r="108" spans="1:37" ht="34.799999999999997" x14ac:dyDescent="0.3">
      <c r="A108" s="5" t="s">
        <v>362</v>
      </c>
      <c r="B108" s="7" t="s">
        <v>363</v>
      </c>
      <c r="C108" s="7" t="s">
        <v>364</v>
      </c>
      <c r="D108" s="7"/>
      <c r="E108" s="25"/>
      <c r="F108" s="22"/>
      <c r="G108" s="25"/>
      <c r="H108" s="22"/>
      <c r="I108" s="25"/>
      <c r="J108" s="22"/>
      <c r="K108" s="25"/>
      <c r="L108" s="22"/>
      <c r="M108" s="25"/>
      <c r="N108" s="22"/>
      <c r="O108" s="26"/>
      <c r="P108" s="22"/>
      <c r="Q108" s="26"/>
      <c r="R108" s="5"/>
      <c r="S108" s="30"/>
      <c r="T108" s="5"/>
      <c r="U108" s="30"/>
      <c r="V108" s="5"/>
      <c r="W108" s="30"/>
      <c r="X108" s="5"/>
      <c r="Y108" s="30"/>
      <c r="Z108" s="5"/>
      <c r="AA108" s="30"/>
      <c r="AB108" s="5"/>
      <c r="AC108" s="30"/>
      <c r="AD108" s="5"/>
      <c r="AE108" s="30"/>
      <c r="AF108" s="5"/>
      <c r="AG108" s="30"/>
      <c r="AH108" s="24" t="s">
        <v>365</v>
      </c>
      <c r="AI108" s="30"/>
      <c r="AJ108" s="24"/>
      <c r="AK108" s="30"/>
    </row>
    <row r="109" spans="1:37" ht="34.799999999999997" x14ac:dyDescent="0.3">
      <c r="A109" s="5" t="s">
        <v>362</v>
      </c>
      <c r="B109" s="7" t="s">
        <v>366</v>
      </c>
      <c r="C109" s="7" t="s">
        <v>367</v>
      </c>
      <c r="D109" s="7"/>
      <c r="E109" s="25"/>
      <c r="F109" s="22"/>
      <c r="G109" s="25"/>
      <c r="H109" s="22"/>
      <c r="I109" s="25"/>
      <c r="J109" s="22"/>
      <c r="K109" s="25"/>
      <c r="L109" s="22"/>
      <c r="M109" s="25"/>
      <c r="N109" s="22"/>
      <c r="O109" s="26"/>
      <c r="P109" s="22"/>
      <c r="Q109" s="26"/>
      <c r="R109" s="5"/>
      <c r="S109" s="30"/>
      <c r="T109" s="5"/>
      <c r="U109" s="30"/>
      <c r="V109" s="5"/>
      <c r="W109" s="30"/>
      <c r="X109" s="5"/>
      <c r="Y109" s="30"/>
      <c r="Z109" s="5"/>
      <c r="AA109" s="30"/>
      <c r="AB109" s="5"/>
      <c r="AC109" s="30"/>
      <c r="AD109" s="5"/>
      <c r="AE109" s="30"/>
      <c r="AF109" s="5"/>
      <c r="AG109" s="30"/>
      <c r="AH109" s="24" t="s">
        <v>365</v>
      </c>
      <c r="AI109" s="30"/>
      <c r="AJ109" s="24"/>
      <c r="AK109" s="30"/>
    </row>
    <row r="110" spans="1:37" ht="34.799999999999997" x14ac:dyDescent="0.3">
      <c r="A110" s="5" t="s">
        <v>362</v>
      </c>
      <c r="B110" s="7" t="s">
        <v>368</v>
      </c>
      <c r="C110" s="7" t="s">
        <v>369</v>
      </c>
      <c r="D110" s="7"/>
      <c r="E110" s="25"/>
      <c r="F110" s="22"/>
      <c r="G110" s="25"/>
      <c r="H110" s="22"/>
      <c r="I110" s="25"/>
      <c r="J110" s="22"/>
      <c r="K110" s="25"/>
      <c r="L110" s="22"/>
      <c r="M110" s="25"/>
      <c r="N110" s="22"/>
      <c r="O110" s="26"/>
      <c r="P110" s="22"/>
      <c r="Q110" s="26"/>
      <c r="R110" s="5"/>
      <c r="S110" s="30"/>
      <c r="T110" s="5"/>
      <c r="U110" s="30"/>
      <c r="V110" s="5"/>
      <c r="W110" s="30"/>
      <c r="X110" s="5"/>
      <c r="Y110" s="30"/>
      <c r="Z110" s="5"/>
      <c r="AA110" s="30"/>
      <c r="AB110" s="5"/>
      <c r="AC110" s="30"/>
      <c r="AD110" s="5"/>
      <c r="AE110" s="30"/>
      <c r="AF110" s="5"/>
      <c r="AG110" s="30" t="s">
        <v>370</v>
      </c>
      <c r="AH110" s="24"/>
      <c r="AI110" s="30"/>
      <c r="AJ110" s="24"/>
      <c r="AK110" s="30"/>
    </row>
    <row r="111" spans="1:37" ht="34.799999999999997" x14ac:dyDescent="0.3">
      <c r="A111" s="5" t="s">
        <v>362</v>
      </c>
      <c r="B111" s="7" t="s">
        <v>371</v>
      </c>
      <c r="C111" s="7" t="s">
        <v>372</v>
      </c>
      <c r="D111" s="7"/>
      <c r="E111" s="25"/>
      <c r="F111" s="22"/>
      <c r="G111" s="25"/>
      <c r="H111" s="22"/>
      <c r="I111" s="25"/>
      <c r="J111" s="22"/>
      <c r="K111" s="25"/>
      <c r="L111" s="22"/>
      <c r="M111" s="25"/>
      <c r="N111" s="22"/>
      <c r="O111" s="28"/>
      <c r="P111" s="22"/>
      <c r="Q111" s="28"/>
      <c r="R111" s="5"/>
      <c r="S111" s="30"/>
      <c r="T111" s="5"/>
      <c r="U111" s="30"/>
      <c r="V111" s="5"/>
      <c r="W111" s="30"/>
      <c r="X111" s="5"/>
      <c r="Y111" s="30"/>
      <c r="Z111" s="5"/>
      <c r="AA111" s="30"/>
      <c r="AB111" s="5"/>
      <c r="AC111" s="30"/>
      <c r="AD111" s="5"/>
      <c r="AE111" s="30"/>
      <c r="AF111" s="5"/>
      <c r="AG111" s="30" t="s">
        <v>370</v>
      </c>
      <c r="AH111" s="24"/>
      <c r="AI111" s="30"/>
      <c r="AJ111" s="24"/>
      <c r="AK111" s="30"/>
    </row>
    <row r="112" spans="1:37" ht="52.2" x14ac:dyDescent="0.3">
      <c r="A112" s="5" t="s">
        <v>362</v>
      </c>
      <c r="B112" s="7" t="s">
        <v>373</v>
      </c>
      <c r="C112" s="7" t="s">
        <v>374</v>
      </c>
      <c r="D112" s="7"/>
      <c r="E112" s="25"/>
      <c r="F112" s="22"/>
      <c r="G112" s="25"/>
      <c r="H112" s="22"/>
      <c r="I112" s="25"/>
      <c r="J112" s="22"/>
      <c r="K112" s="25"/>
      <c r="L112" s="22"/>
      <c r="M112" s="25"/>
      <c r="N112" s="22"/>
      <c r="O112" s="28"/>
      <c r="P112" s="22"/>
      <c r="Q112" s="28"/>
      <c r="R112" s="5"/>
      <c r="S112" s="30"/>
      <c r="T112" s="5"/>
      <c r="U112" s="30"/>
      <c r="V112" s="5"/>
      <c r="W112" s="30"/>
      <c r="X112" s="5"/>
      <c r="Y112" s="30"/>
      <c r="Z112" s="5"/>
      <c r="AA112" s="30"/>
      <c r="AB112" s="5"/>
      <c r="AC112" s="30"/>
      <c r="AD112" s="5"/>
      <c r="AE112" s="30"/>
      <c r="AF112" s="5"/>
      <c r="AG112" s="30"/>
      <c r="AH112" s="24"/>
      <c r="AI112" s="30" t="s">
        <v>375</v>
      </c>
      <c r="AJ112" s="24"/>
      <c r="AK112" s="30"/>
    </row>
    <row r="113" spans="1:37" ht="34.799999999999997" x14ac:dyDescent="0.3">
      <c r="A113" s="5" t="s">
        <v>362</v>
      </c>
      <c r="B113" s="7" t="s">
        <v>376</v>
      </c>
      <c r="C113" s="7" t="s">
        <v>377</v>
      </c>
      <c r="D113" s="7"/>
      <c r="E113" s="25"/>
      <c r="F113" s="22"/>
      <c r="G113" s="25"/>
      <c r="H113" s="22"/>
      <c r="I113" s="25"/>
      <c r="J113" s="22"/>
      <c r="K113" s="25"/>
      <c r="L113" s="22"/>
      <c r="M113" s="25"/>
      <c r="N113" s="22"/>
      <c r="O113" s="28"/>
      <c r="P113" s="22"/>
      <c r="Q113" s="28"/>
      <c r="R113" s="5"/>
      <c r="S113" s="30"/>
      <c r="T113" s="5"/>
      <c r="U113" s="30"/>
      <c r="V113" s="5"/>
      <c r="W113" s="30"/>
      <c r="X113" s="5"/>
      <c r="Y113" s="30"/>
      <c r="Z113" s="5"/>
      <c r="AA113" s="30"/>
      <c r="AB113" s="5"/>
      <c r="AC113" s="30"/>
      <c r="AD113" s="5"/>
      <c r="AE113" s="30"/>
      <c r="AF113" s="5"/>
      <c r="AG113" s="30" t="s">
        <v>370</v>
      </c>
      <c r="AH113" s="24"/>
      <c r="AI113" s="30"/>
      <c r="AJ113" s="24"/>
      <c r="AK113" s="30"/>
    </row>
    <row r="114" spans="1:37" ht="34.799999999999997" x14ac:dyDescent="0.3">
      <c r="A114" s="5" t="s">
        <v>362</v>
      </c>
      <c r="B114" s="7" t="s">
        <v>378</v>
      </c>
      <c r="C114" s="7" t="s">
        <v>379</v>
      </c>
      <c r="D114" s="7"/>
      <c r="E114" s="25"/>
      <c r="F114" s="22"/>
      <c r="G114" s="25"/>
      <c r="H114" s="22"/>
      <c r="I114" s="25"/>
      <c r="J114" s="22"/>
      <c r="K114" s="25"/>
      <c r="L114" s="22"/>
      <c r="M114" s="25"/>
      <c r="N114" s="22"/>
      <c r="O114" s="26"/>
      <c r="P114" s="22"/>
      <c r="Q114" s="26"/>
      <c r="R114" s="5"/>
      <c r="S114" s="30"/>
      <c r="T114" s="5"/>
      <c r="U114" s="30"/>
      <c r="V114" s="5"/>
      <c r="W114" s="30"/>
      <c r="X114" s="5"/>
      <c r="Y114" s="30"/>
      <c r="Z114" s="5"/>
      <c r="AA114" s="30"/>
      <c r="AB114" s="5"/>
      <c r="AC114" s="30"/>
      <c r="AD114" s="5"/>
      <c r="AE114" s="30"/>
      <c r="AF114" s="5"/>
      <c r="AG114" s="30"/>
      <c r="AH114" s="24"/>
      <c r="AI114" s="30"/>
      <c r="AJ114" s="24" t="s">
        <v>380</v>
      </c>
      <c r="AK114" s="30"/>
    </row>
    <row r="115" spans="1:37" ht="34.799999999999997" x14ac:dyDescent="0.3">
      <c r="A115" s="5" t="s">
        <v>362</v>
      </c>
      <c r="B115" s="7" t="s">
        <v>381</v>
      </c>
      <c r="C115" s="7" t="s">
        <v>382</v>
      </c>
      <c r="D115" s="7"/>
      <c r="E115" s="25"/>
      <c r="F115" s="22"/>
      <c r="G115" s="25"/>
      <c r="H115" s="22"/>
      <c r="I115" s="25"/>
      <c r="J115" s="22"/>
      <c r="K115" s="25"/>
      <c r="L115" s="22"/>
      <c r="M115" s="25"/>
      <c r="N115" s="22"/>
      <c r="O115" s="26"/>
      <c r="P115" s="22"/>
      <c r="Q115" s="26"/>
      <c r="R115" s="5"/>
      <c r="S115" s="30"/>
      <c r="T115" s="5"/>
      <c r="U115" s="30"/>
      <c r="V115" s="5"/>
      <c r="W115" s="30"/>
      <c r="X115" s="5"/>
      <c r="Y115" s="30"/>
      <c r="Z115" s="5"/>
      <c r="AA115" s="30"/>
      <c r="AB115" s="5"/>
      <c r="AC115" s="30"/>
      <c r="AD115" s="5"/>
      <c r="AE115" s="30"/>
      <c r="AF115" s="5"/>
      <c r="AG115" s="30" t="s">
        <v>370</v>
      </c>
      <c r="AH115" s="24"/>
      <c r="AI115" s="30"/>
      <c r="AJ115" s="24"/>
      <c r="AK115" s="30"/>
    </row>
    <row r="116" spans="1:37" ht="34.799999999999997" x14ac:dyDescent="0.3">
      <c r="A116" s="5" t="s">
        <v>362</v>
      </c>
      <c r="B116" s="7" t="s">
        <v>383</v>
      </c>
      <c r="C116" s="7" t="s">
        <v>384</v>
      </c>
      <c r="D116" s="7"/>
      <c r="E116" s="25"/>
      <c r="F116" s="22"/>
      <c r="G116" s="25"/>
      <c r="H116" s="22"/>
      <c r="I116" s="25"/>
      <c r="J116" s="22"/>
      <c r="K116" s="25"/>
      <c r="L116" s="22"/>
      <c r="M116" s="25"/>
      <c r="N116" s="22"/>
      <c r="O116" s="26"/>
      <c r="P116" s="22"/>
      <c r="Q116" s="26"/>
      <c r="R116" s="5"/>
      <c r="S116" s="30"/>
      <c r="T116" s="5"/>
      <c r="U116" s="30"/>
      <c r="V116" s="5"/>
      <c r="W116" s="30"/>
      <c r="X116" s="5"/>
      <c r="Y116" s="30"/>
      <c r="Z116" s="5"/>
      <c r="AA116" s="30"/>
      <c r="AB116" s="5"/>
      <c r="AC116" s="30"/>
      <c r="AD116" s="5"/>
      <c r="AE116" s="30"/>
      <c r="AF116" s="5"/>
      <c r="AG116" s="30" t="s">
        <v>370</v>
      </c>
      <c r="AH116" s="24"/>
      <c r="AI116" s="30"/>
      <c r="AJ116" s="24"/>
      <c r="AK116" s="30"/>
    </row>
    <row r="117" spans="1:37" ht="34.799999999999997" x14ac:dyDescent="0.3">
      <c r="A117" s="5" t="s">
        <v>362</v>
      </c>
      <c r="B117" s="7" t="s">
        <v>385</v>
      </c>
      <c r="C117" s="7" t="s">
        <v>386</v>
      </c>
      <c r="D117" s="7"/>
      <c r="E117" s="25"/>
      <c r="F117" s="22"/>
      <c r="G117" s="25"/>
      <c r="H117" s="22"/>
      <c r="I117" s="25"/>
      <c r="J117" s="22"/>
      <c r="K117" s="25"/>
      <c r="L117" s="22"/>
      <c r="M117" s="25"/>
      <c r="N117" s="22"/>
      <c r="O117" s="26"/>
      <c r="P117" s="22"/>
      <c r="Q117" s="26"/>
      <c r="R117" s="5"/>
      <c r="S117" s="30"/>
      <c r="T117" s="5"/>
      <c r="U117" s="30"/>
      <c r="V117" s="5"/>
      <c r="W117" s="30"/>
      <c r="X117" s="5"/>
      <c r="Y117" s="30"/>
      <c r="Z117" s="5"/>
      <c r="AA117" s="30"/>
      <c r="AB117" s="5"/>
      <c r="AC117" s="30"/>
      <c r="AD117" s="5"/>
      <c r="AE117" s="30"/>
      <c r="AF117" s="5"/>
      <c r="AG117" s="30"/>
      <c r="AH117" s="24" t="s">
        <v>365</v>
      </c>
      <c r="AI117" s="30"/>
      <c r="AJ117" s="24"/>
      <c r="AK117" s="30"/>
    </row>
    <row r="118" spans="1:37" ht="52.2" x14ac:dyDescent="0.3">
      <c r="A118" s="5" t="s">
        <v>387</v>
      </c>
      <c r="B118" s="7" t="s">
        <v>388</v>
      </c>
      <c r="C118" s="7" t="s">
        <v>389</v>
      </c>
      <c r="D118" s="7"/>
      <c r="E118" s="25"/>
      <c r="F118" s="22"/>
      <c r="G118" s="25"/>
      <c r="H118" s="22"/>
      <c r="I118" s="25"/>
      <c r="J118" s="22"/>
      <c r="K118" s="25"/>
      <c r="L118" s="22"/>
      <c r="M118" s="25"/>
      <c r="N118" s="22"/>
      <c r="O118" s="26"/>
      <c r="P118" s="22"/>
      <c r="Q118" s="26"/>
      <c r="R118" s="5"/>
      <c r="S118" s="30"/>
      <c r="T118" s="5"/>
      <c r="U118" s="30"/>
      <c r="V118" s="5"/>
      <c r="W118" s="30"/>
      <c r="X118" s="5"/>
      <c r="Y118" s="30"/>
      <c r="Z118" s="5"/>
      <c r="AA118" s="30"/>
      <c r="AB118" s="5"/>
      <c r="AC118" s="30"/>
      <c r="AD118" s="5"/>
      <c r="AE118" s="30"/>
      <c r="AF118" s="5"/>
      <c r="AG118" s="30"/>
      <c r="AH118" s="24" t="s">
        <v>365</v>
      </c>
      <c r="AI118" s="30"/>
      <c r="AJ118" s="24"/>
      <c r="AK118" s="30"/>
    </row>
    <row r="119" spans="1:37" ht="52.2" x14ac:dyDescent="0.3">
      <c r="A119" s="5" t="s">
        <v>387</v>
      </c>
      <c r="B119" s="7" t="s">
        <v>390</v>
      </c>
      <c r="C119" s="7" t="s">
        <v>391</v>
      </c>
      <c r="D119" s="7"/>
      <c r="E119" s="25"/>
      <c r="F119" s="22"/>
      <c r="G119" s="25"/>
      <c r="H119" s="22"/>
      <c r="I119" s="25"/>
      <c r="J119" s="22"/>
      <c r="K119" s="25"/>
      <c r="L119" s="22"/>
      <c r="M119" s="25"/>
      <c r="N119" s="22"/>
      <c r="O119" s="26"/>
      <c r="P119" s="22"/>
      <c r="Q119" s="26"/>
      <c r="R119" s="5"/>
      <c r="S119" s="30"/>
      <c r="T119" s="5"/>
      <c r="U119" s="30"/>
      <c r="V119" s="5"/>
      <c r="W119" s="30"/>
      <c r="X119" s="5"/>
      <c r="Y119" s="30"/>
      <c r="Z119" s="5"/>
      <c r="AA119" s="30"/>
      <c r="AB119" s="5"/>
      <c r="AC119" s="30"/>
      <c r="AD119" s="5"/>
      <c r="AE119" s="30"/>
      <c r="AF119" s="5"/>
      <c r="AG119" s="30"/>
      <c r="AH119" s="24"/>
      <c r="AI119" s="30"/>
      <c r="AJ119" s="24"/>
      <c r="AK119" s="30" t="s">
        <v>392</v>
      </c>
    </row>
    <row r="120" spans="1:37" ht="52.2" x14ac:dyDescent="0.3">
      <c r="A120" s="5" t="s">
        <v>387</v>
      </c>
      <c r="B120" s="7" t="s">
        <v>393</v>
      </c>
      <c r="C120" s="7" t="s">
        <v>394</v>
      </c>
      <c r="D120" s="7"/>
      <c r="E120" s="25"/>
      <c r="F120" s="22"/>
      <c r="G120" s="25"/>
      <c r="H120" s="22"/>
      <c r="I120" s="25"/>
      <c r="J120" s="22"/>
      <c r="K120" s="25"/>
      <c r="L120" s="22"/>
      <c r="M120" s="25"/>
      <c r="N120" s="22"/>
      <c r="O120" s="26"/>
      <c r="P120" s="22"/>
      <c r="Q120" s="26"/>
      <c r="R120" s="5"/>
      <c r="S120" s="30"/>
      <c r="T120" s="5"/>
      <c r="U120" s="30"/>
      <c r="V120" s="5"/>
      <c r="W120" s="30"/>
      <c r="X120" s="5"/>
      <c r="Y120" s="30"/>
      <c r="Z120" s="5"/>
      <c r="AA120" s="30"/>
      <c r="AB120" s="5"/>
      <c r="AC120" s="30"/>
      <c r="AD120" s="5"/>
      <c r="AE120" s="30"/>
      <c r="AF120" s="5"/>
      <c r="AG120" s="30"/>
      <c r="AH120" s="24" t="s">
        <v>365</v>
      </c>
      <c r="AI120" s="30"/>
      <c r="AJ120" s="24"/>
      <c r="AK120" s="30"/>
    </row>
    <row r="121" spans="1:37" ht="52.2" x14ac:dyDescent="0.3">
      <c r="A121" s="5" t="s">
        <v>387</v>
      </c>
      <c r="B121" s="7" t="s">
        <v>395</v>
      </c>
      <c r="C121" s="7" t="s">
        <v>396</v>
      </c>
      <c r="D121" s="7"/>
      <c r="E121" s="25"/>
      <c r="F121" s="22"/>
      <c r="G121" s="25"/>
      <c r="H121" s="22"/>
      <c r="I121" s="25"/>
      <c r="J121" s="22"/>
      <c r="K121" s="25"/>
      <c r="L121" s="22"/>
      <c r="M121" s="25"/>
      <c r="N121" s="22"/>
      <c r="O121" s="26"/>
      <c r="P121" s="22"/>
      <c r="Q121" s="26"/>
      <c r="R121" s="5"/>
      <c r="S121" s="30"/>
      <c r="T121" s="5"/>
      <c r="U121" s="30"/>
      <c r="V121" s="5"/>
      <c r="W121" s="30"/>
      <c r="X121" s="5"/>
      <c r="Y121" s="30"/>
      <c r="Z121" s="5"/>
      <c r="AA121" s="30"/>
      <c r="AB121" s="5"/>
      <c r="AC121" s="30"/>
      <c r="AD121" s="5"/>
      <c r="AE121" s="30"/>
      <c r="AF121" s="5"/>
      <c r="AG121" s="30"/>
      <c r="AH121" s="24" t="s">
        <v>365</v>
      </c>
      <c r="AI121" s="30"/>
      <c r="AJ121" s="24"/>
      <c r="AK121" s="30"/>
    </row>
    <row r="122" spans="1:37" ht="52.2" x14ac:dyDescent="0.3">
      <c r="A122" s="5" t="s">
        <v>387</v>
      </c>
      <c r="B122" s="7" t="s">
        <v>397</v>
      </c>
      <c r="C122" s="7" t="s">
        <v>398</v>
      </c>
      <c r="D122" s="7"/>
      <c r="E122" s="25"/>
      <c r="F122" s="22"/>
      <c r="G122" s="25"/>
      <c r="H122" s="22"/>
      <c r="I122" s="25"/>
      <c r="J122" s="22"/>
      <c r="K122" s="25"/>
      <c r="L122" s="22"/>
      <c r="M122" s="25"/>
      <c r="N122" s="22"/>
      <c r="O122" s="26"/>
      <c r="P122" s="22"/>
      <c r="Q122" s="26"/>
      <c r="R122" s="5"/>
      <c r="S122" s="30"/>
      <c r="T122" s="5"/>
      <c r="U122" s="30"/>
      <c r="V122" s="5"/>
      <c r="W122" s="30"/>
      <c r="X122" s="5"/>
      <c r="Y122" s="30"/>
      <c r="Z122" s="5"/>
      <c r="AA122" s="30"/>
      <c r="AB122" s="5"/>
      <c r="AC122" s="30"/>
      <c r="AD122" s="5"/>
      <c r="AE122" s="30"/>
      <c r="AF122" s="5"/>
      <c r="AG122" s="30"/>
      <c r="AH122" s="24" t="s">
        <v>365</v>
      </c>
      <c r="AI122" s="30"/>
      <c r="AJ122" s="24"/>
      <c r="AK122" s="30"/>
    </row>
    <row r="123" spans="1:37" ht="52.2" x14ac:dyDescent="0.3">
      <c r="A123" s="5" t="s">
        <v>387</v>
      </c>
      <c r="B123" s="7" t="s">
        <v>399</v>
      </c>
      <c r="C123" s="7" t="s">
        <v>400</v>
      </c>
      <c r="D123" s="7"/>
      <c r="E123" s="25"/>
      <c r="F123" s="22"/>
      <c r="G123" s="25"/>
      <c r="H123" s="22"/>
      <c r="I123" s="25"/>
      <c r="J123" s="22"/>
      <c r="K123" s="25"/>
      <c r="L123" s="22"/>
      <c r="M123" s="25"/>
      <c r="N123" s="22"/>
      <c r="O123" s="26"/>
      <c r="P123" s="22"/>
      <c r="Q123" s="26"/>
      <c r="R123" s="5"/>
      <c r="S123" s="30"/>
      <c r="T123" s="5"/>
      <c r="U123" s="30"/>
      <c r="V123" s="5"/>
      <c r="W123" s="30"/>
      <c r="X123" s="5"/>
      <c r="Y123" s="30"/>
      <c r="Z123" s="5"/>
      <c r="AA123" s="30"/>
      <c r="AB123" s="5"/>
      <c r="AC123" s="30"/>
      <c r="AD123" s="5"/>
      <c r="AE123" s="30"/>
      <c r="AF123" s="5"/>
      <c r="AG123" s="30"/>
      <c r="AH123" s="24" t="s">
        <v>365</v>
      </c>
      <c r="AI123" s="30"/>
      <c r="AJ123" s="24"/>
      <c r="AK123" s="30"/>
    </row>
    <row r="124" spans="1:37" ht="52.2" x14ac:dyDescent="0.3">
      <c r="A124" s="5" t="s">
        <v>387</v>
      </c>
      <c r="B124" s="7" t="s">
        <v>401</v>
      </c>
      <c r="C124" s="7" t="s">
        <v>402</v>
      </c>
      <c r="D124" s="7"/>
      <c r="E124" s="25"/>
      <c r="F124" s="22"/>
      <c r="G124" s="25"/>
      <c r="H124" s="22"/>
      <c r="I124" s="25"/>
      <c r="J124" s="22"/>
      <c r="K124" s="25"/>
      <c r="L124" s="22"/>
      <c r="M124" s="25"/>
      <c r="N124" s="22"/>
      <c r="O124" s="26"/>
      <c r="P124" s="22"/>
      <c r="Q124" s="26"/>
      <c r="R124" s="5"/>
      <c r="S124" s="30"/>
      <c r="T124" s="5"/>
      <c r="U124" s="30"/>
      <c r="V124" s="5"/>
      <c r="W124" s="30"/>
      <c r="X124" s="5"/>
      <c r="Y124" s="30"/>
      <c r="Z124" s="5"/>
      <c r="AA124" s="30"/>
      <c r="AB124" s="5"/>
      <c r="AC124" s="30"/>
      <c r="AD124" s="5"/>
      <c r="AE124" s="30"/>
      <c r="AF124" s="5"/>
      <c r="AG124" s="30"/>
      <c r="AH124" s="24"/>
      <c r="AI124" s="30"/>
      <c r="AJ124" s="24"/>
      <c r="AK124" s="30" t="s">
        <v>392</v>
      </c>
    </row>
    <row r="125" spans="1:37" ht="34.799999999999997" x14ac:dyDescent="0.3">
      <c r="A125" s="5" t="s">
        <v>387</v>
      </c>
      <c r="B125" s="7" t="s">
        <v>403</v>
      </c>
      <c r="C125" s="7" t="s">
        <v>404</v>
      </c>
      <c r="D125" s="7"/>
      <c r="E125" s="25"/>
      <c r="F125" s="22"/>
      <c r="G125" s="25"/>
      <c r="H125" s="22"/>
      <c r="I125" s="25"/>
      <c r="J125" s="22"/>
      <c r="K125" s="25"/>
      <c r="L125" s="22"/>
      <c r="M125" s="25"/>
      <c r="N125" s="22"/>
      <c r="O125" s="26"/>
      <c r="P125" s="22"/>
      <c r="Q125" s="26"/>
      <c r="R125" s="5"/>
      <c r="S125" s="30"/>
      <c r="T125" s="5"/>
      <c r="U125" s="30"/>
      <c r="V125" s="5"/>
      <c r="W125" s="30"/>
      <c r="X125" s="5"/>
      <c r="Y125" s="30"/>
      <c r="Z125" s="5"/>
      <c r="AA125" s="30"/>
      <c r="AB125" s="5"/>
      <c r="AC125" s="30"/>
      <c r="AD125" s="5"/>
      <c r="AE125" s="30"/>
      <c r="AF125" s="5"/>
      <c r="AG125" s="30"/>
      <c r="AH125" s="24" t="s">
        <v>365</v>
      </c>
      <c r="AI125" s="30"/>
      <c r="AJ125" s="24"/>
      <c r="AK125" s="30"/>
    </row>
    <row r="126" spans="1:37" ht="34.799999999999997" x14ac:dyDescent="0.3">
      <c r="A126" s="5" t="s">
        <v>387</v>
      </c>
      <c r="B126" s="7" t="s">
        <v>405</v>
      </c>
      <c r="C126" s="7" t="s">
        <v>406</v>
      </c>
      <c r="D126" s="7"/>
      <c r="E126" s="25"/>
      <c r="F126" s="22"/>
      <c r="G126" s="25"/>
      <c r="H126" s="22"/>
      <c r="I126" s="25"/>
      <c r="J126" s="22"/>
      <c r="K126" s="25"/>
      <c r="L126" s="22"/>
      <c r="M126" s="25"/>
      <c r="N126" s="22"/>
      <c r="O126" s="26"/>
      <c r="P126" s="22"/>
      <c r="Q126" s="26"/>
      <c r="R126" s="5"/>
      <c r="S126" s="30"/>
      <c r="T126" s="5"/>
      <c r="U126" s="30"/>
      <c r="V126" s="5"/>
      <c r="W126" s="30"/>
      <c r="X126" s="5"/>
      <c r="Y126" s="30"/>
      <c r="Z126" s="5"/>
      <c r="AA126" s="30"/>
      <c r="AB126" s="5"/>
      <c r="AC126" s="30"/>
      <c r="AD126" s="5"/>
      <c r="AE126" s="30"/>
      <c r="AF126" s="5"/>
      <c r="AG126" s="30"/>
      <c r="AH126" s="24" t="s">
        <v>365</v>
      </c>
      <c r="AI126" s="30"/>
      <c r="AJ126" s="24"/>
      <c r="AK126" s="30"/>
    </row>
    <row r="127" spans="1:37" ht="34.799999999999997" x14ac:dyDescent="0.3">
      <c r="A127" s="5" t="s">
        <v>387</v>
      </c>
      <c r="B127" s="7" t="s">
        <v>407</v>
      </c>
      <c r="C127" s="7" t="s">
        <v>408</v>
      </c>
      <c r="D127" s="7"/>
      <c r="E127" s="25"/>
      <c r="F127" s="22"/>
      <c r="G127" s="25"/>
      <c r="H127" s="22"/>
      <c r="I127" s="25"/>
      <c r="J127" s="22"/>
      <c r="K127" s="25"/>
      <c r="L127" s="22"/>
      <c r="M127" s="25"/>
      <c r="N127" s="22"/>
      <c r="O127" s="26"/>
      <c r="P127" s="22"/>
      <c r="Q127" s="26"/>
      <c r="R127" s="5"/>
      <c r="S127" s="30"/>
      <c r="T127" s="5"/>
      <c r="U127" s="30"/>
      <c r="V127" s="5"/>
      <c r="W127" s="30"/>
      <c r="X127" s="5"/>
      <c r="Y127" s="30"/>
      <c r="Z127" s="5"/>
      <c r="AA127" s="30"/>
      <c r="AB127" s="5"/>
      <c r="AC127" s="30"/>
      <c r="AD127" s="5"/>
      <c r="AE127" s="30"/>
      <c r="AF127" s="5"/>
      <c r="AG127" s="30"/>
      <c r="AH127" s="24" t="s">
        <v>365</v>
      </c>
      <c r="AI127" s="30"/>
      <c r="AJ127" s="24"/>
      <c r="AK127" s="30"/>
    </row>
    <row r="128" spans="1:37" x14ac:dyDescent="0.3">
      <c r="AC128" s="3"/>
      <c r="AD128" s="3"/>
      <c r="AE128" s="3"/>
    </row>
  </sheetData>
  <mergeCells count="10">
    <mergeCell ref="A1:A2"/>
    <mergeCell ref="B1:B2"/>
    <mergeCell ref="C1:C2"/>
    <mergeCell ref="R1:AF1"/>
    <mergeCell ref="AG1:AK1"/>
    <mergeCell ref="O1:Q1"/>
    <mergeCell ref="E1:F1"/>
    <mergeCell ref="G1:J1"/>
    <mergeCell ref="K1:L1"/>
    <mergeCell ref="M1:N1"/>
  </mergeCells>
  <phoneticPr fontId="10"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8041A-82C8-42C7-8391-0041B4403D65}">
  <dimension ref="A1:F34"/>
  <sheetViews>
    <sheetView topLeftCell="B1" zoomScale="120" zoomScaleNormal="120" workbookViewId="0">
      <selection activeCell="C1" sqref="C1"/>
    </sheetView>
  </sheetViews>
  <sheetFormatPr baseColWidth="10" defaultColWidth="11.5546875" defaultRowHeight="17.399999999999999" x14ac:dyDescent="0.45"/>
  <cols>
    <col min="1" max="1" width="25.109375" style="1" customWidth="1"/>
    <col min="2" max="2" width="95.44140625" style="1" customWidth="1"/>
    <col min="3" max="3" width="25.109375" style="1" customWidth="1"/>
    <col min="4" max="4" width="57.33203125" style="1" customWidth="1"/>
    <col min="5" max="5" width="17.44140625" style="16" customWidth="1"/>
    <col min="6" max="6" width="52.33203125" style="1" customWidth="1"/>
    <col min="7" max="16384" width="11.5546875" style="1"/>
  </cols>
  <sheetData>
    <row r="1" spans="1:6" x14ac:dyDescent="0.45">
      <c r="A1" s="8" t="s">
        <v>409</v>
      </c>
      <c r="B1" s="8" t="s">
        <v>410</v>
      </c>
      <c r="C1" s="8" t="s">
        <v>411</v>
      </c>
      <c r="D1" s="8" t="s">
        <v>412</v>
      </c>
      <c r="E1" s="14" t="s">
        <v>413</v>
      </c>
      <c r="F1" s="8" t="s">
        <v>414</v>
      </c>
    </row>
    <row r="2" spans="1:6" ht="69.599999999999994" x14ac:dyDescent="0.45">
      <c r="A2" s="9" t="s">
        <v>415</v>
      </c>
      <c r="B2" s="10" t="s">
        <v>416</v>
      </c>
      <c r="C2" s="34" t="s">
        <v>417</v>
      </c>
      <c r="D2" s="12" t="s">
        <v>88</v>
      </c>
      <c r="E2" s="35" t="s">
        <v>96</v>
      </c>
      <c r="F2" s="35" t="s">
        <v>418</v>
      </c>
    </row>
    <row r="3" spans="1:6" ht="52.2" x14ac:dyDescent="0.45">
      <c r="A3" s="9" t="s">
        <v>415</v>
      </c>
      <c r="B3" s="10" t="s">
        <v>419</v>
      </c>
      <c r="C3" s="34" t="s">
        <v>417</v>
      </c>
      <c r="D3" s="12" t="s">
        <v>88</v>
      </c>
      <c r="E3" s="35" t="s">
        <v>97</v>
      </c>
      <c r="F3" s="35" t="s">
        <v>420</v>
      </c>
    </row>
    <row r="4" spans="1:6" ht="52.2" x14ac:dyDescent="0.45">
      <c r="A4" s="9" t="s">
        <v>415</v>
      </c>
      <c r="B4" s="10" t="s">
        <v>421</v>
      </c>
      <c r="C4" s="34" t="s">
        <v>417</v>
      </c>
      <c r="D4" s="12" t="s">
        <v>89</v>
      </c>
      <c r="E4" s="35" t="s">
        <v>98</v>
      </c>
      <c r="F4" s="35" t="s">
        <v>422</v>
      </c>
    </row>
    <row r="5" spans="1:6" ht="34.799999999999997" x14ac:dyDescent="0.45">
      <c r="A5" s="9" t="s">
        <v>415</v>
      </c>
      <c r="B5" s="10" t="s">
        <v>423</v>
      </c>
      <c r="C5" s="34" t="s">
        <v>417</v>
      </c>
      <c r="D5" s="12" t="s">
        <v>89</v>
      </c>
      <c r="E5" s="35" t="s">
        <v>99</v>
      </c>
      <c r="F5" s="35" t="s">
        <v>424</v>
      </c>
    </row>
    <row r="6" spans="1:6" ht="69.599999999999994" x14ac:dyDescent="0.45">
      <c r="A6" s="9" t="s">
        <v>415</v>
      </c>
      <c r="B6" s="10" t="s">
        <v>425</v>
      </c>
      <c r="C6" s="34" t="s">
        <v>417</v>
      </c>
      <c r="D6" s="12" t="s">
        <v>89</v>
      </c>
      <c r="E6" s="35" t="s">
        <v>100</v>
      </c>
      <c r="F6" s="35" t="s">
        <v>426</v>
      </c>
    </row>
    <row r="7" spans="1:6" ht="34.799999999999997" x14ac:dyDescent="0.45">
      <c r="A7" s="9" t="s">
        <v>415</v>
      </c>
      <c r="B7" s="10" t="s">
        <v>427</v>
      </c>
      <c r="C7" s="34" t="s">
        <v>417</v>
      </c>
      <c r="D7" s="12" t="s">
        <v>89</v>
      </c>
      <c r="E7" s="35" t="s">
        <v>101</v>
      </c>
      <c r="F7" s="35" t="s">
        <v>428</v>
      </c>
    </row>
    <row r="8" spans="1:6" ht="69.599999999999994" x14ac:dyDescent="0.45">
      <c r="A8" s="9" t="s">
        <v>415</v>
      </c>
      <c r="B8" s="10" t="s">
        <v>429</v>
      </c>
      <c r="C8" s="34" t="s">
        <v>417</v>
      </c>
      <c r="D8" s="12" t="s">
        <v>91</v>
      </c>
      <c r="E8" s="35" t="s">
        <v>105</v>
      </c>
      <c r="F8" s="35" t="s">
        <v>430</v>
      </c>
    </row>
    <row r="9" spans="1:6" x14ac:dyDescent="0.45">
      <c r="A9" s="9" t="s">
        <v>415</v>
      </c>
      <c r="B9" s="10" t="s">
        <v>431</v>
      </c>
      <c r="C9" s="12" t="s">
        <v>432</v>
      </c>
      <c r="D9" s="12" t="s">
        <v>433</v>
      </c>
      <c r="E9" s="35" t="s">
        <v>434</v>
      </c>
      <c r="F9" s="13" t="s">
        <v>435</v>
      </c>
    </row>
    <row r="10" spans="1:6" ht="34.799999999999997" x14ac:dyDescent="0.45">
      <c r="A10" s="9" t="s">
        <v>415</v>
      </c>
      <c r="B10" s="10" t="s">
        <v>436</v>
      </c>
      <c r="C10" s="12" t="s">
        <v>432</v>
      </c>
      <c r="D10" s="11" t="s">
        <v>437</v>
      </c>
      <c r="E10" s="15" t="s">
        <v>438</v>
      </c>
      <c r="F10" s="11" t="s">
        <v>439</v>
      </c>
    </row>
    <row r="11" spans="1:6" x14ac:dyDescent="0.45">
      <c r="A11" s="9" t="s">
        <v>415</v>
      </c>
      <c r="B11" s="10" t="s">
        <v>440</v>
      </c>
      <c r="C11" s="34" t="s">
        <v>417</v>
      </c>
      <c r="D11" s="12" t="s">
        <v>441</v>
      </c>
      <c r="E11" s="35" t="s">
        <v>341</v>
      </c>
      <c r="F11" s="36" t="s">
        <v>440</v>
      </c>
    </row>
    <row r="12" spans="1:6" ht="52.2" x14ac:dyDescent="0.45">
      <c r="A12" s="9" t="s">
        <v>415</v>
      </c>
      <c r="B12" s="10" t="s">
        <v>442</v>
      </c>
      <c r="C12" s="34" t="s">
        <v>417</v>
      </c>
      <c r="D12" s="12" t="s">
        <v>443</v>
      </c>
      <c r="E12" s="35" t="s">
        <v>444</v>
      </c>
      <c r="F12" s="35" t="s">
        <v>442</v>
      </c>
    </row>
    <row r="13" spans="1:6" ht="52.2" x14ac:dyDescent="0.45">
      <c r="A13" s="9" t="s">
        <v>445</v>
      </c>
      <c r="B13" s="10" t="s">
        <v>446</v>
      </c>
      <c r="C13" s="34" t="s">
        <v>417</v>
      </c>
      <c r="D13" s="12" t="s">
        <v>90</v>
      </c>
      <c r="E13" s="35" t="s">
        <v>102</v>
      </c>
      <c r="F13" s="35" t="s">
        <v>447</v>
      </c>
    </row>
    <row r="14" spans="1:6" ht="52.2" x14ac:dyDescent="0.45">
      <c r="A14" s="9" t="s">
        <v>445</v>
      </c>
      <c r="B14" s="10" t="s">
        <v>448</v>
      </c>
      <c r="C14" s="34" t="s">
        <v>417</v>
      </c>
      <c r="D14" s="12" t="s">
        <v>90</v>
      </c>
      <c r="E14" s="35" t="s">
        <v>103</v>
      </c>
      <c r="F14" s="36" t="s">
        <v>449</v>
      </c>
    </row>
    <row r="15" spans="1:6" ht="52.2" x14ac:dyDescent="0.45">
      <c r="A15" s="9" t="s">
        <v>445</v>
      </c>
      <c r="B15" s="10" t="s">
        <v>450</v>
      </c>
      <c r="C15" s="34" t="s">
        <v>417</v>
      </c>
      <c r="D15" s="12" t="s">
        <v>91</v>
      </c>
      <c r="E15" s="35" t="s">
        <v>104</v>
      </c>
      <c r="F15" s="35" t="s">
        <v>451</v>
      </c>
    </row>
    <row r="16" spans="1:6" x14ac:dyDescent="0.45">
      <c r="A16" s="9" t="s">
        <v>445</v>
      </c>
      <c r="B16" s="10" t="s">
        <v>452</v>
      </c>
      <c r="C16" s="12" t="s">
        <v>432</v>
      </c>
      <c r="D16" s="12" t="s">
        <v>433</v>
      </c>
      <c r="E16" s="35" t="s">
        <v>453</v>
      </c>
      <c r="F16" s="13" t="s">
        <v>454</v>
      </c>
    </row>
    <row r="17" spans="1:6" x14ac:dyDescent="0.45">
      <c r="A17" s="9" t="s">
        <v>445</v>
      </c>
      <c r="B17" s="10" t="s">
        <v>455</v>
      </c>
      <c r="C17" s="12" t="s">
        <v>432</v>
      </c>
      <c r="D17" s="11" t="s">
        <v>456</v>
      </c>
      <c r="E17" s="15" t="s">
        <v>457</v>
      </c>
      <c r="F17" s="11" t="s">
        <v>458</v>
      </c>
    </row>
    <row r="18" spans="1:6" ht="34.799999999999997" x14ac:dyDescent="0.45">
      <c r="A18" s="9" t="s">
        <v>445</v>
      </c>
      <c r="B18" s="10" t="s">
        <v>459</v>
      </c>
      <c r="C18" s="12" t="s">
        <v>432</v>
      </c>
      <c r="D18" s="11" t="s">
        <v>456</v>
      </c>
      <c r="E18" s="15" t="s">
        <v>460</v>
      </c>
      <c r="F18" s="11" t="s">
        <v>459</v>
      </c>
    </row>
    <row r="19" spans="1:6" x14ac:dyDescent="0.45">
      <c r="A19" s="9" t="s">
        <v>445</v>
      </c>
      <c r="B19" s="10" t="s">
        <v>461</v>
      </c>
      <c r="C19" s="12" t="s">
        <v>432</v>
      </c>
      <c r="D19" s="12" t="s">
        <v>456</v>
      </c>
      <c r="E19" s="35" t="s">
        <v>462</v>
      </c>
      <c r="F19" s="13" t="s">
        <v>463</v>
      </c>
    </row>
    <row r="20" spans="1:6" ht="34.799999999999997" x14ac:dyDescent="0.45">
      <c r="A20" s="9" t="s">
        <v>445</v>
      </c>
      <c r="B20" s="10" t="s">
        <v>464</v>
      </c>
      <c r="C20" s="34"/>
      <c r="D20" s="12" t="s">
        <v>441</v>
      </c>
      <c r="E20" s="35" t="s">
        <v>345</v>
      </c>
      <c r="F20" s="36" t="s">
        <v>465</v>
      </c>
    </row>
    <row r="21" spans="1:6" ht="34.799999999999997" x14ac:dyDescent="0.45">
      <c r="A21" s="9" t="s">
        <v>445</v>
      </c>
      <c r="B21" s="10" t="s">
        <v>466</v>
      </c>
      <c r="C21" s="34" t="s">
        <v>417</v>
      </c>
      <c r="D21" s="11" t="s">
        <v>443</v>
      </c>
      <c r="E21" s="15" t="s">
        <v>467</v>
      </c>
      <c r="F21" s="11" t="s">
        <v>468</v>
      </c>
    </row>
    <row r="22" spans="1:6" ht="52.2" x14ac:dyDescent="0.45">
      <c r="A22" s="9" t="s">
        <v>445</v>
      </c>
      <c r="B22" s="10" t="s">
        <v>469</v>
      </c>
      <c r="C22" s="34" t="s">
        <v>417</v>
      </c>
      <c r="D22" s="11" t="s">
        <v>443</v>
      </c>
      <c r="E22" s="15" t="s">
        <v>470</v>
      </c>
      <c r="F22" s="11" t="s">
        <v>469</v>
      </c>
    </row>
    <row r="23" spans="1:6" ht="34.799999999999997" x14ac:dyDescent="0.45">
      <c r="A23" s="9" t="s">
        <v>445</v>
      </c>
      <c r="B23" s="10" t="s">
        <v>471</v>
      </c>
      <c r="C23" s="34" t="s">
        <v>417</v>
      </c>
      <c r="D23" s="11" t="s">
        <v>443</v>
      </c>
      <c r="E23" s="15" t="s">
        <v>472</v>
      </c>
      <c r="F23" s="11" t="s">
        <v>473</v>
      </c>
    </row>
    <row r="24" spans="1:6" ht="34.799999999999997" x14ac:dyDescent="0.45">
      <c r="A24" s="9" t="s">
        <v>445</v>
      </c>
      <c r="B24" s="10" t="s">
        <v>471</v>
      </c>
      <c r="C24" s="12" t="s">
        <v>432</v>
      </c>
      <c r="D24" s="11" t="s">
        <v>456</v>
      </c>
      <c r="E24" s="15" t="s">
        <v>474</v>
      </c>
      <c r="F24" s="11" t="s">
        <v>475</v>
      </c>
    </row>
    <row r="25" spans="1:6" ht="34.799999999999997" x14ac:dyDescent="0.45">
      <c r="A25" s="9" t="s">
        <v>445</v>
      </c>
      <c r="B25" s="10" t="s">
        <v>476</v>
      </c>
      <c r="C25" s="34" t="s">
        <v>417</v>
      </c>
      <c r="D25" s="11" t="s">
        <v>477</v>
      </c>
      <c r="E25" s="15" t="s">
        <v>478</v>
      </c>
      <c r="F25" s="11" t="s">
        <v>479</v>
      </c>
    </row>
    <row r="26" spans="1:6" ht="34.799999999999997" x14ac:dyDescent="0.45">
      <c r="A26" s="9" t="s">
        <v>480</v>
      </c>
      <c r="B26" s="10" t="s">
        <v>481</v>
      </c>
      <c r="C26" s="12" t="s">
        <v>432</v>
      </c>
      <c r="D26" s="11" t="s">
        <v>456</v>
      </c>
      <c r="E26" s="15" t="s">
        <v>482</v>
      </c>
      <c r="F26" s="11" t="s">
        <v>483</v>
      </c>
    </row>
    <row r="27" spans="1:6" ht="34.799999999999997" x14ac:dyDescent="0.45">
      <c r="A27" s="9" t="s">
        <v>480</v>
      </c>
      <c r="B27" s="10" t="s">
        <v>484</v>
      </c>
      <c r="C27" s="12" t="s">
        <v>432</v>
      </c>
      <c r="D27" s="11" t="s">
        <v>437</v>
      </c>
      <c r="E27" s="15" t="s">
        <v>485</v>
      </c>
      <c r="F27" s="11" t="s">
        <v>484</v>
      </c>
    </row>
    <row r="28" spans="1:6" ht="34.799999999999997" x14ac:dyDescent="0.45">
      <c r="A28" s="9" t="s">
        <v>480</v>
      </c>
      <c r="B28" s="10" t="s">
        <v>486</v>
      </c>
      <c r="C28" s="12" t="s">
        <v>432</v>
      </c>
      <c r="D28" s="11" t="s">
        <v>437</v>
      </c>
      <c r="E28" s="15" t="s">
        <v>487</v>
      </c>
      <c r="F28" s="11" t="s">
        <v>488</v>
      </c>
    </row>
    <row r="29" spans="1:6" x14ac:dyDescent="0.45">
      <c r="A29" s="9" t="s">
        <v>480</v>
      </c>
      <c r="B29" s="10" t="s">
        <v>489</v>
      </c>
      <c r="C29" s="12" t="s">
        <v>432</v>
      </c>
      <c r="D29" s="12" t="s">
        <v>437</v>
      </c>
      <c r="E29" s="35" t="s">
        <v>490</v>
      </c>
      <c r="F29" s="13" t="s">
        <v>489</v>
      </c>
    </row>
    <row r="30" spans="1:6" x14ac:dyDescent="0.45">
      <c r="A30" s="9" t="s">
        <v>480</v>
      </c>
      <c r="B30" s="10" t="s">
        <v>491</v>
      </c>
      <c r="C30" s="12" t="s">
        <v>432</v>
      </c>
      <c r="D30" s="11" t="s">
        <v>437</v>
      </c>
      <c r="E30" s="15" t="s">
        <v>492</v>
      </c>
      <c r="F30" s="11" t="s">
        <v>491</v>
      </c>
    </row>
    <row r="31" spans="1:6" x14ac:dyDescent="0.45">
      <c r="A31" s="9" t="s">
        <v>480</v>
      </c>
      <c r="B31" s="10" t="s">
        <v>493</v>
      </c>
      <c r="C31" s="12" t="s">
        <v>432</v>
      </c>
      <c r="D31" s="11" t="s">
        <v>437</v>
      </c>
      <c r="E31" s="15" t="s">
        <v>494</v>
      </c>
      <c r="F31" s="11" t="s">
        <v>495</v>
      </c>
    </row>
    <row r="32" spans="1:6" x14ac:dyDescent="0.45">
      <c r="A32" s="9" t="s">
        <v>480</v>
      </c>
      <c r="B32" s="10" t="s">
        <v>496</v>
      </c>
      <c r="C32" s="12" t="s">
        <v>432</v>
      </c>
      <c r="D32" s="12" t="s">
        <v>437</v>
      </c>
      <c r="E32" s="35" t="s">
        <v>497</v>
      </c>
      <c r="F32" s="13" t="s">
        <v>498</v>
      </c>
    </row>
    <row r="33" spans="1:6" x14ac:dyDescent="0.45">
      <c r="A33" s="9" t="s">
        <v>480</v>
      </c>
      <c r="B33" s="10" t="s">
        <v>499</v>
      </c>
      <c r="C33" s="12" t="s">
        <v>432</v>
      </c>
      <c r="D33" s="12" t="s">
        <v>437</v>
      </c>
      <c r="E33" s="35" t="s">
        <v>500</v>
      </c>
      <c r="F33" s="13" t="s">
        <v>501</v>
      </c>
    </row>
    <row r="34" spans="1:6" x14ac:dyDescent="0.45">
      <c r="A34" s="9" t="s">
        <v>480</v>
      </c>
      <c r="B34" s="10" t="s">
        <v>502</v>
      </c>
      <c r="C34" s="34" t="s">
        <v>417</v>
      </c>
      <c r="D34" s="12" t="s">
        <v>441</v>
      </c>
      <c r="E34" s="35" t="s">
        <v>344</v>
      </c>
      <c r="F34" s="36" t="s">
        <v>502</v>
      </c>
    </row>
  </sheetData>
  <autoFilter ref="A1:F34" xr:uid="{EE38041A-82C8-42C7-8391-0041B4403D65}"/>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030D-4DF2-4C10-9A25-6E56CF529ACB}">
  <dimension ref="A1:R33"/>
  <sheetViews>
    <sheetView zoomScale="120" zoomScaleNormal="120" workbookViewId="0">
      <selection activeCell="L10" sqref="L10:M10"/>
    </sheetView>
  </sheetViews>
  <sheetFormatPr baseColWidth="10" defaultColWidth="11.44140625" defaultRowHeight="14.4" x14ac:dyDescent="0.3"/>
  <cols>
    <col min="2" max="3" width="14.33203125" customWidth="1"/>
    <col min="4" max="4" width="2.109375" customWidth="1"/>
    <col min="5" max="6" width="14.6640625" customWidth="1"/>
    <col min="7" max="7" width="2" customWidth="1"/>
    <col min="8" max="9" width="18.44140625" customWidth="1"/>
    <col min="10" max="11" width="3" customWidth="1"/>
    <col min="12" max="13" width="24.6640625" customWidth="1"/>
    <col min="14" max="15" width="0.6640625" customWidth="1"/>
    <col min="16" max="17" width="21" customWidth="1"/>
  </cols>
  <sheetData>
    <row r="1" spans="1:18" x14ac:dyDescent="0.3">
      <c r="A1" s="40"/>
      <c r="B1" s="40"/>
      <c r="C1" s="40"/>
      <c r="D1" s="40"/>
      <c r="E1" s="40"/>
      <c r="F1" s="40"/>
      <c r="G1" s="40"/>
      <c r="H1" s="40"/>
      <c r="I1" s="40"/>
      <c r="J1" s="40"/>
      <c r="K1" s="40"/>
      <c r="L1" s="40"/>
      <c r="M1" s="40"/>
      <c r="N1" s="40"/>
      <c r="O1" s="40"/>
      <c r="P1" s="40"/>
      <c r="Q1" s="40"/>
      <c r="R1" s="40"/>
    </row>
    <row r="2" spans="1:18" x14ac:dyDescent="0.3">
      <c r="A2" s="40"/>
      <c r="B2" s="40"/>
      <c r="C2" s="40"/>
      <c r="D2" s="40"/>
      <c r="E2" s="40"/>
      <c r="F2" s="40"/>
      <c r="G2" s="40"/>
      <c r="H2" s="40"/>
      <c r="I2" s="40"/>
      <c r="J2" s="40"/>
      <c r="K2" s="40"/>
      <c r="L2" s="40"/>
      <c r="M2" s="40"/>
      <c r="N2" s="40"/>
      <c r="O2" s="40"/>
      <c r="P2" s="40"/>
      <c r="Q2" s="40"/>
      <c r="R2" s="40"/>
    </row>
    <row r="3" spans="1:18" ht="15" thickBot="1" x14ac:dyDescent="0.35">
      <c r="A3" s="40"/>
      <c r="B3" s="40"/>
      <c r="C3" s="40"/>
      <c r="D3" s="40"/>
      <c r="E3" s="40"/>
      <c r="F3" s="40"/>
      <c r="G3" s="40"/>
      <c r="H3" s="40"/>
      <c r="I3" s="40"/>
      <c r="J3" s="40"/>
      <c r="K3" s="40"/>
      <c r="L3" s="40"/>
      <c r="M3" s="40"/>
      <c r="N3" s="40"/>
      <c r="O3" s="40"/>
      <c r="P3" s="40"/>
      <c r="Q3" s="40"/>
      <c r="R3" s="40"/>
    </row>
    <row r="4" spans="1:18" ht="27" thickTop="1" thickBot="1" x14ac:dyDescent="0.55000000000000004">
      <c r="A4" s="40"/>
      <c r="B4" s="302" t="s">
        <v>503</v>
      </c>
      <c r="C4" s="303"/>
      <c r="D4" s="303"/>
      <c r="E4" s="303"/>
      <c r="F4" s="303"/>
      <c r="G4" s="303"/>
      <c r="H4" s="303"/>
      <c r="I4" s="303"/>
      <c r="J4" s="303"/>
      <c r="K4" s="303"/>
      <c r="L4" s="303"/>
      <c r="M4" s="303"/>
      <c r="N4" s="303"/>
      <c r="O4" s="303"/>
      <c r="P4" s="303"/>
      <c r="Q4" s="304"/>
      <c r="R4" s="40"/>
    </row>
    <row r="5" spans="1:18" ht="15.6" thickTop="1" thickBot="1" x14ac:dyDescent="0.35">
      <c r="A5" s="40"/>
      <c r="B5" s="40"/>
      <c r="C5" s="40"/>
      <c r="D5" s="40"/>
      <c r="E5" s="40"/>
      <c r="F5" s="40"/>
      <c r="G5" s="40"/>
      <c r="H5" s="40"/>
      <c r="I5" s="40"/>
      <c r="J5" s="50"/>
      <c r="K5" s="40"/>
      <c r="L5" s="40"/>
      <c r="M5" s="40"/>
      <c r="N5" s="40"/>
      <c r="O5" s="40"/>
      <c r="P5" s="40"/>
      <c r="Q5" s="40"/>
      <c r="R5" s="40"/>
    </row>
    <row r="6" spans="1:18" ht="15.6" thickTop="1" thickBot="1" x14ac:dyDescent="0.35">
      <c r="A6" s="40"/>
      <c r="B6" s="40"/>
      <c r="C6" s="40"/>
      <c r="D6" s="40"/>
      <c r="E6" s="40"/>
      <c r="F6" s="45"/>
      <c r="G6" s="46"/>
      <c r="H6" s="46"/>
      <c r="I6" s="46"/>
      <c r="J6" s="46"/>
      <c r="K6" s="46"/>
      <c r="L6" s="46"/>
      <c r="M6" s="46"/>
      <c r="N6" s="47"/>
      <c r="O6" s="40"/>
      <c r="P6" s="40"/>
      <c r="Q6" s="40"/>
      <c r="R6" s="40"/>
    </row>
    <row r="7" spans="1:18" ht="54" customHeight="1" thickBot="1" x14ac:dyDescent="0.35">
      <c r="A7" s="40"/>
      <c r="B7" s="40"/>
      <c r="C7" s="305" t="s">
        <v>504</v>
      </c>
      <c r="D7" s="306"/>
      <c r="E7" s="306"/>
      <c r="F7" s="306"/>
      <c r="G7" s="306"/>
      <c r="H7" s="307"/>
      <c r="I7" s="40"/>
      <c r="J7" s="40"/>
      <c r="K7" s="40"/>
      <c r="L7" s="40"/>
      <c r="M7" s="40"/>
      <c r="N7" s="48"/>
      <c r="O7" s="40"/>
      <c r="P7" s="40"/>
      <c r="Q7" s="40"/>
      <c r="R7" s="40"/>
    </row>
    <row r="8" spans="1:18" ht="15" thickBot="1" x14ac:dyDescent="0.35">
      <c r="A8" s="40"/>
      <c r="B8" s="40"/>
      <c r="C8" s="40"/>
      <c r="D8" s="40"/>
      <c r="E8" s="44"/>
      <c r="F8" s="40"/>
      <c r="G8" s="40"/>
      <c r="H8" s="40"/>
      <c r="I8" s="40"/>
      <c r="J8" s="40"/>
      <c r="K8" s="40"/>
      <c r="L8" s="40"/>
      <c r="M8" s="40"/>
      <c r="N8" s="49"/>
      <c r="O8" s="40"/>
      <c r="P8" s="40"/>
      <c r="Q8" s="40"/>
      <c r="R8" s="40"/>
    </row>
    <row r="9" spans="1:18" ht="15.6" thickTop="1" thickBot="1" x14ac:dyDescent="0.35">
      <c r="A9" s="40"/>
      <c r="B9" s="40"/>
      <c r="C9" s="41"/>
      <c r="D9" s="42"/>
      <c r="E9" s="42"/>
      <c r="F9" s="41"/>
      <c r="G9" s="42"/>
      <c r="H9" s="43"/>
      <c r="I9" s="40"/>
      <c r="J9" s="40"/>
      <c r="K9" s="40"/>
      <c r="L9" s="40"/>
      <c r="M9" s="45"/>
      <c r="N9" s="46"/>
      <c r="O9" s="46"/>
      <c r="P9" s="47"/>
      <c r="Q9" s="40"/>
      <c r="R9" s="40"/>
    </row>
    <row r="10" spans="1:18" ht="69.599999999999994" customHeight="1" thickBot="1" x14ac:dyDescent="0.4">
      <c r="A10" s="40"/>
      <c r="B10" s="308" t="s">
        <v>505</v>
      </c>
      <c r="C10" s="309"/>
      <c r="D10" s="51"/>
      <c r="E10" s="310" t="s">
        <v>506</v>
      </c>
      <c r="F10" s="311"/>
      <c r="G10" s="51"/>
      <c r="H10" s="310" t="s">
        <v>507</v>
      </c>
      <c r="I10" s="311"/>
      <c r="J10" s="51"/>
      <c r="K10" s="51"/>
      <c r="L10" s="300" t="s">
        <v>508</v>
      </c>
      <c r="M10" s="301"/>
      <c r="N10" s="51"/>
      <c r="O10" s="51"/>
      <c r="P10" s="300" t="s">
        <v>509</v>
      </c>
      <c r="Q10" s="301"/>
      <c r="R10" s="40"/>
    </row>
    <row r="11" spans="1:18" ht="14.4" customHeight="1" x14ac:dyDescent="0.3">
      <c r="A11" s="40"/>
      <c r="B11" s="40"/>
      <c r="C11" s="40"/>
      <c r="D11" s="40"/>
      <c r="E11" s="40"/>
      <c r="F11" s="40"/>
      <c r="G11" s="40"/>
      <c r="H11" s="40"/>
      <c r="I11" s="40"/>
      <c r="J11" s="40"/>
      <c r="K11" s="40"/>
      <c r="L11" s="40"/>
      <c r="M11" s="40"/>
      <c r="N11" s="40"/>
      <c r="O11" s="40"/>
      <c r="P11" s="40"/>
      <c r="Q11" s="40"/>
      <c r="R11" s="40"/>
    </row>
    <row r="12" spans="1:18" ht="14.4" customHeight="1" x14ac:dyDescent="0.3">
      <c r="A12" s="40"/>
      <c r="B12" s="40"/>
      <c r="C12" s="40"/>
      <c r="D12" s="40"/>
      <c r="E12" s="40"/>
      <c r="F12" s="40"/>
      <c r="G12" s="40"/>
      <c r="H12" s="40"/>
      <c r="I12" s="40"/>
      <c r="J12" s="40"/>
      <c r="K12" s="40"/>
      <c r="L12" s="40"/>
      <c r="M12" s="40"/>
      <c r="N12" s="40"/>
      <c r="O12" s="40"/>
      <c r="P12" s="40"/>
      <c r="Q12" s="40"/>
      <c r="R12" s="40"/>
    </row>
    <row r="13" spans="1:18" ht="14.4" customHeight="1" x14ac:dyDescent="0.3">
      <c r="A13" s="40"/>
      <c r="B13" s="40"/>
      <c r="C13" s="40"/>
      <c r="D13" s="40"/>
      <c r="E13" s="40"/>
      <c r="F13" s="40"/>
      <c r="G13" s="40"/>
      <c r="H13" s="40"/>
      <c r="I13" s="40"/>
      <c r="J13" s="40"/>
      <c r="K13" s="40"/>
      <c r="L13" s="40"/>
      <c r="M13" s="40"/>
      <c r="N13" s="40"/>
      <c r="O13" s="40"/>
      <c r="P13" s="40"/>
      <c r="Q13" s="40"/>
      <c r="R13" s="40"/>
    </row>
    <row r="14" spans="1:18" ht="14.4" customHeight="1" x14ac:dyDescent="0.3">
      <c r="A14" s="40"/>
      <c r="B14" s="40"/>
      <c r="C14" s="40"/>
      <c r="D14" s="40"/>
      <c r="E14" s="40"/>
      <c r="F14" s="40"/>
      <c r="G14" s="40"/>
      <c r="H14" s="40"/>
      <c r="I14" s="40"/>
      <c r="J14" s="40"/>
      <c r="K14" s="40"/>
      <c r="L14" s="40"/>
      <c r="M14" s="40"/>
      <c r="N14" s="40"/>
      <c r="O14" s="40"/>
      <c r="P14" s="40"/>
      <c r="Q14" s="40"/>
      <c r="R14" s="40"/>
    </row>
    <row r="15" spans="1:18" x14ac:dyDescent="0.3">
      <c r="A15" s="40"/>
      <c r="B15" s="40"/>
      <c r="C15" s="40"/>
      <c r="D15" s="40"/>
      <c r="E15" s="40"/>
      <c r="F15" s="40"/>
      <c r="G15" s="40"/>
      <c r="H15" s="40"/>
      <c r="I15" s="40"/>
      <c r="J15" s="40"/>
      <c r="K15" s="40"/>
      <c r="L15" s="40"/>
      <c r="M15" s="40"/>
      <c r="N15" s="40"/>
      <c r="O15" s="40"/>
      <c r="P15" s="40"/>
      <c r="Q15" s="40"/>
      <c r="R15" s="40"/>
    </row>
    <row r="16" spans="1:18" x14ac:dyDescent="0.3">
      <c r="A16" s="40"/>
      <c r="B16" s="40"/>
      <c r="C16" s="40"/>
      <c r="D16" s="40"/>
      <c r="E16" s="40"/>
      <c r="F16" s="40"/>
      <c r="G16" s="40"/>
      <c r="H16" s="40"/>
      <c r="I16" s="40"/>
      <c r="J16" s="40"/>
      <c r="K16" s="40"/>
      <c r="L16" s="40"/>
      <c r="M16" s="40"/>
      <c r="N16" s="40"/>
      <c r="O16" s="40"/>
      <c r="P16" s="40"/>
      <c r="Q16" s="40"/>
      <c r="R16" s="40"/>
    </row>
    <row r="17" spans="1:18" x14ac:dyDescent="0.3">
      <c r="A17" s="40"/>
      <c r="B17" s="40"/>
      <c r="C17" s="40"/>
      <c r="D17" s="40"/>
      <c r="E17" s="40"/>
      <c r="F17" s="40"/>
      <c r="G17" s="40"/>
      <c r="H17" s="40"/>
      <c r="I17" s="40"/>
      <c r="J17" s="40"/>
      <c r="K17" s="40"/>
      <c r="L17" s="40"/>
      <c r="M17" s="40"/>
      <c r="N17" s="40"/>
      <c r="O17" s="40"/>
      <c r="P17" s="40"/>
      <c r="Q17" s="40"/>
      <c r="R17" s="40"/>
    </row>
    <row r="18" spans="1:18" x14ac:dyDescent="0.3">
      <c r="A18" s="40"/>
      <c r="B18" s="40"/>
      <c r="C18" s="40"/>
      <c r="D18" s="40"/>
      <c r="E18" s="40"/>
      <c r="F18" s="40"/>
      <c r="G18" s="40"/>
      <c r="H18" s="40"/>
      <c r="I18" s="40"/>
      <c r="J18" s="40"/>
      <c r="K18" s="40"/>
      <c r="L18" s="40"/>
      <c r="M18" s="40"/>
      <c r="N18" s="40"/>
      <c r="O18" s="40"/>
      <c r="P18" s="40"/>
      <c r="Q18" s="40"/>
      <c r="R18" s="40"/>
    </row>
    <row r="19" spans="1:18" x14ac:dyDescent="0.3">
      <c r="A19" s="40"/>
      <c r="B19" s="40"/>
      <c r="C19" s="40"/>
      <c r="D19" s="40"/>
      <c r="E19" s="40"/>
      <c r="F19" s="40"/>
      <c r="G19" s="40"/>
      <c r="H19" s="40"/>
      <c r="I19" s="40"/>
      <c r="J19" s="40"/>
      <c r="K19" s="40"/>
      <c r="L19" s="40"/>
      <c r="M19" s="40"/>
      <c r="N19" s="40"/>
      <c r="O19" s="40"/>
      <c r="P19" s="40"/>
      <c r="Q19" s="40"/>
      <c r="R19" s="40"/>
    </row>
    <row r="20" spans="1:18" x14ac:dyDescent="0.3">
      <c r="A20" s="40"/>
      <c r="B20" s="40"/>
      <c r="C20" s="40"/>
      <c r="D20" s="40"/>
      <c r="E20" s="40"/>
      <c r="F20" s="40"/>
      <c r="G20" s="40"/>
      <c r="H20" s="40"/>
      <c r="I20" s="40"/>
      <c r="J20" s="40"/>
      <c r="K20" s="40"/>
      <c r="L20" s="40"/>
      <c r="M20" s="40"/>
      <c r="N20" s="40"/>
      <c r="O20" s="40"/>
      <c r="P20" s="40"/>
      <c r="Q20" s="40"/>
      <c r="R20" s="40"/>
    </row>
    <row r="21" spans="1:18" x14ac:dyDescent="0.3">
      <c r="A21" s="40"/>
      <c r="B21" s="40"/>
      <c r="C21" s="40"/>
      <c r="D21" s="40"/>
      <c r="E21" s="40"/>
      <c r="F21" s="40"/>
      <c r="G21" s="40"/>
      <c r="H21" s="40"/>
      <c r="I21" s="40"/>
      <c r="J21" s="40"/>
      <c r="K21" s="40"/>
      <c r="L21" s="40"/>
      <c r="M21" s="40"/>
      <c r="N21" s="40"/>
      <c r="O21" s="40"/>
      <c r="P21" s="40"/>
      <c r="Q21" s="40"/>
      <c r="R21" s="40"/>
    </row>
    <row r="22" spans="1:18" x14ac:dyDescent="0.3">
      <c r="P22" s="40"/>
      <c r="Q22" s="40"/>
      <c r="R22" s="40"/>
    </row>
    <row r="27" spans="1:18" ht="14.4" customHeight="1" x14ac:dyDescent="0.3"/>
    <row r="28" spans="1:18" ht="14.4" customHeight="1" x14ac:dyDescent="0.3">
      <c r="F28" s="38"/>
    </row>
    <row r="29" spans="1:18" ht="14.4" customHeight="1" x14ac:dyDescent="0.3">
      <c r="F29" s="38"/>
    </row>
    <row r="30" spans="1:18" ht="14.4" customHeight="1" x14ac:dyDescent="0.3">
      <c r="F30" s="38"/>
    </row>
    <row r="31" spans="1:18" ht="14.4" customHeight="1" x14ac:dyDescent="0.3"/>
    <row r="32" spans="1:18" ht="14.4" customHeight="1" x14ac:dyDescent="0.3">
      <c r="F32" s="39"/>
    </row>
    <row r="33" spans="6:6" ht="14.4" customHeight="1" x14ac:dyDescent="0.3">
      <c r="F33" s="39"/>
    </row>
  </sheetData>
  <mergeCells count="7">
    <mergeCell ref="L10:M10"/>
    <mergeCell ref="P10:Q10"/>
    <mergeCell ref="B4:Q4"/>
    <mergeCell ref="C7:H7"/>
    <mergeCell ref="B10:C10"/>
    <mergeCell ref="E10:F10"/>
    <mergeCell ref="H10:I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0AA9-40FD-4C0C-BF42-C3060D9AD3F7}">
  <dimension ref="A1:F7"/>
  <sheetViews>
    <sheetView zoomScale="160" zoomScaleNormal="160" workbookViewId="0">
      <selection activeCell="D7" sqref="D7"/>
    </sheetView>
  </sheetViews>
  <sheetFormatPr baseColWidth="10" defaultColWidth="11.44140625" defaultRowHeight="14.4" x14ac:dyDescent="0.3"/>
  <cols>
    <col min="1" max="1" width="11.44140625" style="40"/>
    <col min="2" max="2" width="24.77734375" customWidth="1"/>
    <col min="3" max="3" width="21.21875" bestFit="1" customWidth="1"/>
    <col min="4" max="4" width="21.6640625" bestFit="1" customWidth="1"/>
    <col min="5" max="5" width="21.33203125" bestFit="1" customWidth="1"/>
    <col min="6" max="6" width="21.44140625" bestFit="1" customWidth="1"/>
  </cols>
  <sheetData>
    <row r="1" spans="2:6" ht="17.399999999999999" x14ac:dyDescent="0.3">
      <c r="B1" s="33" t="s">
        <v>510</v>
      </c>
      <c r="C1" s="103">
        <v>2023</v>
      </c>
      <c r="D1" s="103">
        <v>2024</v>
      </c>
      <c r="E1" s="103">
        <v>2025</v>
      </c>
      <c r="F1" s="103">
        <v>2026</v>
      </c>
    </row>
    <row r="2" spans="2:6" ht="17.399999999999999" x14ac:dyDescent="0.3">
      <c r="B2" s="122" t="s">
        <v>511</v>
      </c>
      <c r="C2" s="123">
        <v>12195743404</v>
      </c>
      <c r="D2" s="123">
        <v>22837290499</v>
      </c>
      <c r="E2" s="123">
        <v>34900620621.279999</v>
      </c>
      <c r="F2" s="123">
        <v>18069000000</v>
      </c>
    </row>
    <row r="3" spans="2:6" ht="17.399999999999999" x14ac:dyDescent="0.3">
      <c r="B3" s="122" t="s">
        <v>512</v>
      </c>
      <c r="C3" s="123">
        <v>28432842775.290001</v>
      </c>
      <c r="D3" s="123">
        <v>31507159386.59</v>
      </c>
      <c r="E3" s="123">
        <v>27730267151</v>
      </c>
      <c r="F3" s="123">
        <v>33904628020</v>
      </c>
    </row>
    <row r="4" spans="2:6" ht="33.6" customHeight="1" x14ac:dyDescent="0.3">
      <c r="B4" s="33" t="s">
        <v>513</v>
      </c>
      <c r="C4" s="104">
        <f>SUM(C2:C3)</f>
        <v>40628586179.290001</v>
      </c>
      <c r="D4" s="104">
        <f>SUM(D2:D3)</f>
        <v>54344449885.589996</v>
      </c>
      <c r="E4" s="104">
        <f>SUM(E2:E3)</f>
        <v>62630887772.279999</v>
      </c>
      <c r="F4" s="104">
        <f>SUM(F2:F3)</f>
        <v>51973628020</v>
      </c>
    </row>
    <row r="5" spans="2:6" x14ac:dyDescent="0.3">
      <c r="F5" s="32"/>
    </row>
    <row r="6" spans="2:6" x14ac:dyDescent="0.3">
      <c r="D6" s="32"/>
      <c r="E6" s="32"/>
      <c r="F6" s="32"/>
    </row>
    <row r="7" spans="2:6" x14ac:dyDescent="0.3">
      <c r="D7" s="198"/>
      <c r="E7" s="198"/>
      <c r="F7" s="198"/>
    </row>
  </sheetData>
  <pageMargins left="0.7" right="0.7" top="0.75" bottom="0.75" header="0.3" footer="0.3"/>
  <pageSetup paperSize="9" orientation="portrait" horizontalDpi="0" verticalDpi="0" r:id="rId1"/>
  <ignoredErrors>
    <ignoredError sqref="C4:D4 E4:F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636F8-D014-4885-9B1C-0887F12B9ADC}">
  <dimension ref="A1:F43"/>
  <sheetViews>
    <sheetView topLeftCell="B19" zoomScale="90" zoomScaleNormal="90" workbookViewId="0">
      <selection activeCell="E27" sqref="E27:E29"/>
    </sheetView>
  </sheetViews>
  <sheetFormatPr baseColWidth="10" defaultColWidth="11.44140625" defaultRowHeight="14.4" x14ac:dyDescent="0.3"/>
  <cols>
    <col min="1" max="1" width="6.5546875" bestFit="1" customWidth="1"/>
    <col min="2" max="2" width="27.33203125" customWidth="1"/>
    <col min="3" max="3" width="11.77734375" style="56" bestFit="1" customWidth="1"/>
    <col min="4" max="4" width="48.5546875" customWidth="1"/>
    <col min="5" max="5" width="79.109375" style="37" customWidth="1"/>
    <col min="6" max="6" width="61.88671875" customWidth="1"/>
  </cols>
  <sheetData>
    <row r="1" spans="1:6" x14ac:dyDescent="0.3">
      <c r="A1" s="52" t="s">
        <v>514</v>
      </c>
      <c r="B1" s="52" t="s">
        <v>411</v>
      </c>
      <c r="C1" s="105" t="s">
        <v>515</v>
      </c>
      <c r="D1" s="106" t="s">
        <v>412</v>
      </c>
      <c r="E1" s="107" t="s">
        <v>516</v>
      </c>
      <c r="F1" s="107" t="s">
        <v>608</v>
      </c>
    </row>
    <row r="2" spans="1:6" x14ac:dyDescent="0.3">
      <c r="A2" s="331">
        <v>1</v>
      </c>
      <c r="B2" s="332" t="s">
        <v>517</v>
      </c>
      <c r="C2" s="337" t="s">
        <v>737</v>
      </c>
      <c r="D2" s="337" t="s">
        <v>433</v>
      </c>
      <c r="E2" s="312" t="s">
        <v>45</v>
      </c>
      <c r="F2" s="109" t="s">
        <v>573</v>
      </c>
    </row>
    <row r="3" spans="1:6" x14ac:dyDescent="0.3">
      <c r="A3" s="331"/>
      <c r="B3" s="332"/>
      <c r="C3" s="337"/>
      <c r="D3" s="337"/>
      <c r="E3" s="312"/>
      <c r="F3" s="109" t="s">
        <v>723</v>
      </c>
    </row>
    <row r="4" spans="1:6" x14ac:dyDescent="0.3">
      <c r="A4" s="331"/>
      <c r="B4" s="332"/>
      <c r="C4" s="337"/>
      <c r="D4" s="337"/>
      <c r="E4" s="312"/>
      <c r="F4" s="109" t="s">
        <v>724</v>
      </c>
    </row>
    <row r="5" spans="1:6" ht="30" customHeight="1" x14ac:dyDescent="0.3">
      <c r="A5" s="331"/>
      <c r="B5" s="332"/>
      <c r="C5" s="337"/>
      <c r="D5" s="337"/>
      <c r="E5" s="108" t="s">
        <v>725</v>
      </c>
      <c r="F5" s="110" t="s">
        <v>588</v>
      </c>
    </row>
    <row r="6" spans="1:6" ht="58.2" customHeight="1" x14ac:dyDescent="0.3">
      <c r="A6" s="332">
        <v>1</v>
      </c>
      <c r="B6" s="332"/>
      <c r="C6" s="338" t="s">
        <v>738</v>
      </c>
      <c r="D6" s="338" t="s">
        <v>437</v>
      </c>
      <c r="E6" s="314" t="s">
        <v>722</v>
      </c>
      <c r="F6" s="111" t="s">
        <v>731</v>
      </c>
    </row>
    <row r="7" spans="1:6" ht="58.2" customHeight="1" x14ac:dyDescent="0.3">
      <c r="A7" s="332"/>
      <c r="B7" s="332"/>
      <c r="C7" s="338"/>
      <c r="D7" s="338"/>
      <c r="E7" s="314"/>
      <c r="F7" s="112" t="s">
        <v>741</v>
      </c>
    </row>
    <row r="8" spans="1:6" ht="58.2" customHeight="1" x14ac:dyDescent="0.3">
      <c r="A8" s="332"/>
      <c r="B8" s="332"/>
      <c r="C8" s="338"/>
      <c r="D8" s="338"/>
      <c r="E8" s="314"/>
      <c r="F8" s="112" t="s">
        <v>729</v>
      </c>
    </row>
    <row r="9" spans="1:6" ht="30" customHeight="1" x14ac:dyDescent="0.3">
      <c r="A9" s="331">
        <v>1</v>
      </c>
      <c r="B9" s="332"/>
      <c r="C9" s="337" t="s">
        <v>739</v>
      </c>
      <c r="D9" s="337" t="s">
        <v>456</v>
      </c>
      <c r="E9" s="108" t="s">
        <v>73</v>
      </c>
      <c r="F9" s="108" t="s">
        <v>551</v>
      </c>
    </row>
    <row r="10" spans="1:6" ht="30" customHeight="1" x14ac:dyDescent="0.3">
      <c r="A10" s="331">
        <v>1</v>
      </c>
      <c r="B10" s="332"/>
      <c r="C10" s="337"/>
      <c r="D10" s="337"/>
      <c r="E10" s="108" t="s">
        <v>63</v>
      </c>
      <c r="F10" s="108" t="s">
        <v>463</v>
      </c>
    </row>
    <row r="11" spans="1:6" ht="30" customHeight="1" x14ac:dyDescent="0.3">
      <c r="A11" s="331">
        <v>1</v>
      </c>
      <c r="B11" s="332"/>
      <c r="C11" s="337"/>
      <c r="D11" s="337"/>
      <c r="E11" s="312" t="s">
        <v>51</v>
      </c>
      <c r="F11" s="108" t="s">
        <v>732</v>
      </c>
    </row>
    <row r="12" spans="1:6" ht="30" customHeight="1" x14ac:dyDescent="0.3">
      <c r="A12" s="331"/>
      <c r="B12" s="332"/>
      <c r="C12" s="337"/>
      <c r="D12" s="337"/>
      <c r="E12" s="312"/>
      <c r="F12" s="108" t="s">
        <v>728</v>
      </c>
    </row>
    <row r="13" spans="1:6" ht="30" customHeight="1" x14ac:dyDescent="0.3">
      <c r="A13" s="331"/>
      <c r="B13" s="332"/>
      <c r="C13" s="337"/>
      <c r="D13" s="337"/>
      <c r="E13" s="312"/>
      <c r="F13" s="108" t="s">
        <v>727</v>
      </c>
    </row>
    <row r="14" spans="1:6" ht="30" customHeight="1" x14ac:dyDescent="0.3">
      <c r="A14" s="331"/>
      <c r="B14" s="332"/>
      <c r="C14" s="337"/>
      <c r="D14" s="337"/>
      <c r="E14" s="312"/>
      <c r="F14" s="108" t="s">
        <v>729</v>
      </c>
    </row>
    <row r="15" spans="1:6" x14ac:dyDescent="0.3">
      <c r="A15" s="331">
        <v>1</v>
      </c>
      <c r="B15" s="332"/>
      <c r="C15" s="337"/>
      <c r="D15" s="337"/>
      <c r="E15" s="312" t="s">
        <v>53</v>
      </c>
      <c r="F15" s="108" t="s">
        <v>714</v>
      </c>
    </row>
    <row r="16" spans="1:6" x14ac:dyDescent="0.3">
      <c r="A16" s="331"/>
      <c r="B16" s="332"/>
      <c r="C16" s="337"/>
      <c r="D16" s="337"/>
      <c r="E16" s="312"/>
      <c r="F16" s="108" t="s">
        <v>721</v>
      </c>
    </row>
    <row r="17" spans="1:6" ht="30" customHeight="1" x14ac:dyDescent="0.3">
      <c r="A17" s="331">
        <v>1</v>
      </c>
      <c r="B17" s="332"/>
      <c r="C17" s="337"/>
      <c r="D17" s="337"/>
      <c r="E17" s="108" t="s">
        <v>59</v>
      </c>
      <c r="F17" s="108" t="s">
        <v>730</v>
      </c>
    </row>
    <row r="18" spans="1:6" ht="30" customHeight="1" x14ac:dyDescent="0.3">
      <c r="A18" s="333">
        <v>2</v>
      </c>
      <c r="B18" s="339" t="s">
        <v>417</v>
      </c>
      <c r="C18" s="333" t="s">
        <v>734</v>
      </c>
      <c r="D18" s="333" t="s">
        <v>733</v>
      </c>
      <c r="E18" s="313" t="s">
        <v>75</v>
      </c>
      <c r="F18" s="53" t="s">
        <v>713</v>
      </c>
    </row>
    <row r="19" spans="1:6" ht="30" customHeight="1" x14ac:dyDescent="0.3">
      <c r="A19" s="333"/>
      <c r="B19" s="339"/>
      <c r="C19" s="333"/>
      <c r="D19" s="333"/>
      <c r="E19" s="313"/>
      <c r="F19" s="53" t="s">
        <v>715</v>
      </c>
    </row>
    <row r="20" spans="1:6" ht="30" customHeight="1" x14ac:dyDescent="0.3">
      <c r="A20" s="333"/>
      <c r="B20" s="339"/>
      <c r="C20" s="333"/>
      <c r="D20" s="333"/>
      <c r="E20" s="313"/>
      <c r="F20" s="53" t="s">
        <v>552</v>
      </c>
    </row>
    <row r="21" spans="1:6" ht="30" customHeight="1" x14ac:dyDescent="0.3">
      <c r="A21" s="333"/>
      <c r="B21" s="339"/>
      <c r="C21" s="333"/>
      <c r="D21" s="333"/>
      <c r="E21" s="313"/>
      <c r="F21" s="53" t="s">
        <v>553</v>
      </c>
    </row>
    <row r="22" spans="1:6" ht="30" customHeight="1" x14ac:dyDescent="0.3">
      <c r="A22" s="333"/>
      <c r="B22" s="339"/>
      <c r="C22" s="333"/>
      <c r="D22" s="333"/>
      <c r="E22" s="313"/>
      <c r="F22" s="53" t="s">
        <v>554</v>
      </c>
    </row>
    <row r="23" spans="1:6" ht="30" customHeight="1" x14ac:dyDescent="0.3">
      <c r="A23" s="333"/>
      <c r="B23" s="339"/>
      <c r="C23" s="333"/>
      <c r="D23" s="333"/>
      <c r="E23" s="313"/>
      <c r="F23" s="53" t="s">
        <v>555</v>
      </c>
    </row>
    <row r="24" spans="1:6" ht="30" customHeight="1" x14ac:dyDescent="0.3">
      <c r="A24" s="333">
        <v>3</v>
      </c>
      <c r="B24" s="339"/>
      <c r="C24" s="333"/>
      <c r="D24" s="333"/>
      <c r="E24" s="53" t="s">
        <v>77</v>
      </c>
      <c r="F24" s="53" t="s">
        <v>683</v>
      </c>
    </row>
    <row r="25" spans="1:6" ht="30" customHeight="1" x14ac:dyDescent="0.3">
      <c r="A25" s="333">
        <v>3</v>
      </c>
      <c r="B25" s="339"/>
      <c r="C25" s="333"/>
      <c r="D25" s="333"/>
      <c r="E25" s="53" t="s">
        <v>79</v>
      </c>
      <c r="F25" s="53" t="s">
        <v>556</v>
      </c>
    </row>
    <row r="26" spans="1:6" ht="30" customHeight="1" x14ac:dyDescent="0.3">
      <c r="A26" s="333">
        <v>3</v>
      </c>
      <c r="B26" s="339"/>
      <c r="C26" s="333"/>
      <c r="D26" s="333"/>
      <c r="E26" s="53" t="s">
        <v>81</v>
      </c>
      <c r="F26" s="53" t="s">
        <v>698</v>
      </c>
    </row>
    <row r="27" spans="1:6" ht="30" customHeight="1" x14ac:dyDescent="0.3">
      <c r="A27" s="316">
        <v>3</v>
      </c>
      <c r="B27" s="319" t="s">
        <v>417</v>
      </c>
      <c r="C27" s="322" t="s">
        <v>736</v>
      </c>
      <c r="D27" s="322" t="s">
        <v>735</v>
      </c>
      <c r="E27" s="315" t="s">
        <v>742</v>
      </c>
      <c r="F27" s="113" t="s">
        <v>740</v>
      </c>
    </row>
    <row r="28" spans="1:6" ht="30" customHeight="1" x14ac:dyDescent="0.3">
      <c r="A28" s="317"/>
      <c r="B28" s="320"/>
      <c r="C28" s="322"/>
      <c r="D28" s="322"/>
      <c r="E28" s="315"/>
      <c r="F28" s="113" t="s">
        <v>743</v>
      </c>
    </row>
    <row r="29" spans="1:6" ht="30" customHeight="1" x14ac:dyDescent="0.3">
      <c r="A29" s="318"/>
      <c r="B29" s="321"/>
      <c r="C29" s="322"/>
      <c r="D29" s="322"/>
      <c r="E29" s="315"/>
      <c r="F29" s="113" t="s">
        <v>557</v>
      </c>
    </row>
    <row r="30" spans="1:6" x14ac:dyDescent="0.3">
      <c r="A30" s="327"/>
      <c r="B30" s="324" t="s">
        <v>518</v>
      </c>
      <c r="C30" s="323">
        <v>4</v>
      </c>
      <c r="D30" s="323" t="s">
        <v>441</v>
      </c>
      <c r="E30" s="114" t="s">
        <v>519</v>
      </c>
      <c r="F30" s="114"/>
    </row>
    <row r="31" spans="1:6" x14ac:dyDescent="0.3">
      <c r="A31" s="328"/>
      <c r="B31" s="325"/>
      <c r="C31" s="323"/>
      <c r="D31" s="323"/>
      <c r="E31" s="114" t="s">
        <v>520</v>
      </c>
      <c r="F31" s="114"/>
    </row>
    <row r="32" spans="1:6" ht="28.8" x14ac:dyDescent="0.3">
      <c r="A32" s="329"/>
      <c r="B32" s="326"/>
      <c r="C32" s="323"/>
      <c r="D32" s="323"/>
      <c r="E32" s="114" t="s">
        <v>521</v>
      </c>
      <c r="F32" s="114"/>
    </row>
    <row r="33" spans="1:6" s="54" customFormat="1" ht="28.8" x14ac:dyDescent="0.3">
      <c r="A33" s="334"/>
      <c r="B33" s="324" t="s">
        <v>518</v>
      </c>
      <c r="C33" s="323">
        <v>5</v>
      </c>
      <c r="D33" s="323" t="s">
        <v>88</v>
      </c>
      <c r="E33" s="114" t="s">
        <v>522</v>
      </c>
      <c r="F33" s="114"/>
    </row>
    <row r="34" spans="1:6" s="54" customFormat="1" ht="28.8" x14ac:dyDescent="0.3">
      <c r="A34" s="335"/>
      <c r="B34" s="330"/>
      <c r="C34" s="323"/>
      <c r="D34" s="323"/>
      <c r="E34" s="114" t="s">
        <v>523</v>
      </c>
      <c r="F34" s="114"/>
    </row>
    <row r="35" spans="1:6" s="54" customFormat="1" ht="28.8" x14ac:dyDescent="0.3">
      <c r="A35" s="334"/>
      <c r="B35" s="324" t="s">
        <v>518</v>
      </c>
      <c r="C35" s="323">
        <v>6</v>
      </c>
      <c r="D35" s="323" t="s">
        <v>89</v>
      </c>
      <c r="E35" s="114" t="s">
        <v>524</v>
      </c>
      <c r="F35" s="114"/>
    </row>
    <row r="36" spans="1:6" s="54" customFormat="1" ht="28.8" x14ac:dyDescent="0.3">
      <c r="A36" s="336"/>
      <c r="B36" s="325"/>
      <c r="C36" s="323"/>
      <c r="D36" s="323"/>
      <c r="E36" s="114" t="s">
        <v>525</v>
      </c>
      <c r="F36" s="114"/>
    </row>
    <row r="37" spans="1:6" s="54" customFormat="1" ht="43.2" x14ac:dyDescent="0.3">
      <c r="A37" s="336"/>
      <c r="B37" s="325"/>
      <c r="C37" s="323"/>
      <c r="D37" s="323"/>
      <c r="E37" s="114" t="s">
        <v>526</v>
      </c>
      <c r="F37" s="114"/>
    </row>
    <row r="38" spans="1:6" s="54" customFormat="1" ht="28.8" x14ac:dyDescent="0.3">
      <c r="A38" s="335"/>
      <c r="B38" s="330"/>
      <c r="C38" s="323"/>
      <c r="D38" s="323"/>
      <c r="E38" s="114" t="s">
        <v>527</v>
      </c>
      <c r="F38" s="114"/>
    </row>
    <row r="39" spans="1:6" s="54" customFormat="1" ht="28.8" x14ac:dyDescent="0.3">
      <c r="A39" s="334"/>
      <c r="B39" s="324" t="s">
        <v>518</v>
      </c>
      <c r="C39" s="323">
        <v>7</v>
      </c>
      <c r="D39" s="323" t="s">
        <v>90</v>
      </c>
      <c r="E39" s="114" t="s">
        <v>528</v>
      </c>
      <c r="F39" s="114"/>
    </row>
    <row r="40" spans="1:6" s="54" customFormat="1" ht="28.8" x14ac:dyDescent="0.3">
      <c r="A40" s="336"/>
      <c r="B40" s="325"/>
      <c r="C40" s="323"/>
      <c r="D40" s="323"/>
      <c r="E40" s="114" t="s">
        <v>529</v>
      </c>
      <c r="F40" s="114"/>
    </row>
    <row r="41" spans="1:6" s="54" customFormat="1" ht="28.8" x14ac:dyDescent="0.3">
      <c r="A41" s="336"/>
      <c r="B41" s="325"/>
      <c r="C41" s="323"/>
      <c r="D41" s="323"/>
      <c r="E41" s="114" t="s">
        <v>530</v>
      </c>
      <c r="F41" s="114"/>
    </row>
    <row r="42" spans="1:6" s="54" customFormat="1" ht="43.2" x14ac:dyDescent="0.3">
      <c r="A42" s="335"/>
      <c r="B42" s="330"/>
      <c r="C42" s="323"/>
      <c r="D42" s="323"/>
      <c r="E42" s="114" t="s">
        <v>531</v>
      </c>
      <c r="F42" s="114"/>
    </row>
    <row r="43" spans="1:6" x14ac:dyDescent="0.3">
      <c r="A43" s="55"/>
      <c r="B43" s="55"/>
      <c r="C43" s="115"/>
      <c r="D43" s="116"/>
      <c r="E43" s="117"/>
      <c r="F43" s="117"/>
    </row>
  </sheetData>
  <autoFilter ref="F27:F29" xr:uid="{382636F8-D014-4885-9B1C-0887F12B9ADC}">
    <filterColumn colId="0" showButton="0"/>
  </autoFilter>
  <mergeCells count="38">
    <mergeCell ref="D2:D5"/>
    <mergeCell ref="D6:D8"/>
    <mergeCell ref="D9:D17"/>
    <mergeCell ref="B18:B26"/>
    <mergeCell ref="D18:D26"/>
    <mergeCell ref="C9:C17"/>
    <mergeCell ref="C18:C26"/>
    <mergeCell ref="D39:D42"/>
    <mergeCell ref="A2:A17"/>
    <mergeCell ref="A18:A26"/>
    <mergeCell ref="A33:A34"/>
    <mergeCell ref="A35:A38"/>
    <mergeCell ref="A39:A42"/>
    <mergeCell ref="C2:C5"/>
    <mergeCell ref="C6:C8"/>
    <mergeCell ref="D30:D32"/>
    <mergeCell ref="B33:B34"/>
    <mergeCell ref="D33:D34"/>
    <mergeCell ref="B35:B38"/>
    <mergeCell ref="D35:D38"/>
    <mergeCell ref="C30:C32"/>
    <mergeCell ref="C33:C34"/>
    <mergeCell ref="B2:B17"/>
    <mergeCell ref="C35:C38"/>
    <mergeCell ref="C39:C42"/>
    <mergeCell ref="B30:B32"/>
    <mergeCell ref="A30:A32"/>
    <mergeCell ref="B39:B42"/>
    <mergeCell ref="A27:A29"/>
    <mergeCell ref="B27:B29"/>
    <mergeCell ref="C27:C29"/>
    <mergeCell ref="D27:D29"/>
    <mergeCell ref="E15:E16"/>
    <mergeCell ref="E2:E4"/>
    <mergeCell ref="E11:E14"/>
    <mergeCell ref="E18:E23"/>
    <mergeCell ref="E6:E8"/>
    <mergeCell ref="E27:E29"/>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BF165-F75B-4D07-98BE-B125F5A040EF}">
  <dimension ref="A1:V50"/>
  <sheetViews>
    <sheetView zoomScale="70" zoomScaleNormal="70" workbookViewId="0">
      <selection activeCell="E50" sqref="E50"/>
    </sheetView>
  </sheetViews>
  <sheetFormatPr baseColWidth="10" defaultColWidth="11.44140625" defaultRowHeight="13.8" x14ac:dyDescent="0.25"/>
  <cols>
    <col min="1" max="1" width="6.5546875" style="124" bestFit="1" customWidth="1"/>
    <col min="2" max="2" width="21.21875" style="124" customWidth="1"/>
    <col min="3" max="3" width="34.109375" style="124" customWidth="1"/>
    <col min="4" max="4" width="104.6640625" style="124" customWidth="1"/>
    <col min="5" max="5" width="73.109375" style="138" customWidth="1"/>
    <col min="6" max="8" width="26.88671875" style="149" bestFit="1" customWidth="1"/>
    <col min="9" max="10" width="4" style="124" bestFit="1" customWidth="1"/>
    <col min="11" max="11" width="4.33203125" style="124" bestFit="1" customWidth="1"/>
    <col min="12" max="12" width="3.88671875" style="124" bestFit="1" customWidth="1"/>
    <col min="13" max="13" width="4.44140625" style="124" bestFit="1" customWidth="1"/>
    <col min="14" max="14" width="3.88671875" style="124" bestFit="1" customWidth="1"/>
    <col min="15" max="15" width="3.33203125" style="124" bestFit="1" customWidth="1"/>
    <col min="16" max="16" width="4.109375" style="124" bestFit="1" customWidth="1"/>
    <col min="17" max="17" width="4" style="124" bestFit="1" customWidth="1"/>
    <col min="18" max="18" width="3.88671875" style="124" bestFit="1" customWidth="1"/>
    <col min="19" max="19" width="4.33203125" style="124" bestFit="1" customWidth="1"/>
    <col min="20" max="20" width="3.6640625" style="124" bestFit="1" customWidth="1"/>
    <col min="21" max="21" width="11.44140625" style="124"/>
    <col min="22" max="22" width="30.33203125" style="124" customWidth="1"/>
    <col min="23" max="16384" width="11.44140625" style="124"/>
  </cols>
  <sheetData>
    <row r="1" spans="1:22" x14ac:dyDescent="0.25">
      <c r="A1" s="367" t="s">
        <v>532</v>
      </c>
      <c r="B1" s="369" t="s">
        <v>711</v>
      </c>
      <c r="C1" s="367" t="s">
        <v>412</v>
      </c>
      <c r="D1" s="361" t="s">
        <v>516</v>
      </c>
      <c r="E1" s="360" t="s">
        <v>533</v>
      </c>
      <c r="F1" s="360" t="s">
        <v>745</v>
      </c>
      <c r="G1" s="360" t="s">
        <v>746</v>
      </c>
      <c r="H1" s="361" t="s">
        <v>747</v>
      </c>
      <c r="I1" s="362" t="s">
        <v>748</v>
      </c>
      <c r="J1" s="362"/>
      <c r="K1" s="362"/>
      <c r="L1" s="362"/>
      <c r="M1" s="362"/>
      <c r="N1" s="362"/>
      <c r="O1" s="362"/>
      <c r="P1" s="362"/>
      <c r="Q1" s="362"/>
      <c r="R1" s="362"/>
      <c r="S1" s="362"/>
      <c r="T1" s="362"/>
    </row>
    <row r="2" spans="1:22" x14ac:dyDescent="0.25">
      <c r="A2" s="368"/>
      <c r="B2" s="370"/>
      <c r="C2" s="368"/>
      <c r="D2" s="361"/>
      <c r="E2" s="360"/>
      <c r="F2" s="360"/>
      <c r="G2" s="360"/>
      <c r="H2" s="361"/>
      <c r="I2" s="125" t="s">
        <v>535</v>
      </c>
      <c r="J2" s="125" t="s">
        <v>536</v>
      </c>
      <c r="K2" s="125" t="s">
        <v>537</v>
      </c>
      <c r="L2" s="125" t="s">
        <v>538</v>
      </c>
      <c r="M2" s="125" t="s">
        <v>539</v>
      </c>
      <c r="N2" s="125" t="s">
        <v>540</v>
      </c>
      <c r="O2" s="125" t="s">
        <v>541</v>
      </c>
      <c r="P2" s="125" t="s">
        <v>542</v>
      </c>
      <c r="Q2" s="125" t="s">
        <v>543</v>
      </c>
      <c r="R2" s="125" t="s">
        <v>544</v>
      </c>
      <c r="S2" s="125" t="s">
        <v>545</v>
      </c>
      <c r="T2" s="125" t="s">
        <v>546</v>
      </c>
    </row>
    <row r="3" spans="1:22" x14ac:dyDescent="0.25">
      <c r="A3" s="363">
        <v>1</v>
      </c>
      <c r="B3" s="363" t="s">
        <v>432</v>
      </c>
      <c r="C3" s="364" t="s">
        <v>433</v>
      </c>
      <c r="D3" s="354" t="s">
        <v>45</v>
      </c>
      <c r="E3" s="127" t="s">
        <v>547</v>
      </c>
      <c r="F3" s="142"/>
      <c r="G3" s="142"/>
      <c r="H3" s="142">
        <f>+G3+F3</f>
        <v>0</v>
      </c>
      <c r="I3" s="128"/>
      <c r="J3" s="128"/>
      <c r="K3" s="128"/>
      <c r="L3" s="128"/>
      <c r="M3" s="128"/>
      <c r="N3" s="128"/>
      <c r="O3" s="128"/>
      <c r="P3" s="128"/>
      <c r="Q3" s="128"/>
      <c r="R3" s="128"/>
      <c r="S3" s="128"/>
      <c r="T3" s="128"/>
    </row>
    <row r="4" spans="1:22" x14ac:dyDescent="0.25">
      <c r="A4" s="363"/>
      <c r="B4" s="363"/>
      <c r="C4" s="364"/>
      <c r="D4" s="354"/>
      <c r="E4" s="127" t="s">
        <v>548</v>
      </c>
      <c r="F4" s="142">
        <f>+'[2]GF-FO-100 Pta Hoja de ruta'!T29+'[2]GF-FO-100 Pta Hoja de ruta'!T30+'[2]GF-FO-100 Pta Hoja de ruta'!T31</f>
        <v>104830000</v>
      </c>
      <c r="G4" s="142"/>
      <c r="H4" s="142">
        <f t="shared" ref="H4:H31" si="0">+G4+F4</f>
        <v>104830000</v>
      </c>
      <c r="I4" s="129"/>
      <c r="J4" s="129"/>
      <c r="K4" s="129"/>
      <c r="L4" s="129"/>
      <c r="M4" s="129"/>
      <c r="N4" s="129"/>
      <c r="O4" s="129"/>
      <c r="P4" s="129"/>
      <c r="Q4" s="129"/>
      <c r="R4" s="129"/>
      <c r="S4" s="129"/>
      <c r="T4" s="129"/>
    </row>
    <row r="5" spans="1:22" x14ac:dyDescent="0.25">
      <c r="A5" s="363"/>
      <c r="B5" s="363"/>
      <c r="C5" s="364"/>
      <c r="D5" s="354"/>
      <c r="E5" s="127" t="s">
        <v>749</v>
      </c>
      <c r="F5" s="142"/>
      <c r="G5" s="142">
        <f>+'[2]GF-FO-100 Pta Hoja de ruta'!T18</f>
        <v>1200000000</v>
      </c>
      <c r="H5" s="142">
        <f t="shared" si="0"/>
        <v>1200000000</v>
      </c>
      <c r="I5" s="130"/>
      <c r="J5" s="130"/>
      <c r="K5" s="130"/>
      <c r="L5" s="130"/>
      <c r="M5" s="130"/>
      <c r="N5" s="130"/>
      <c r="O5" s="130"/>
      <c r="P5" s="130"/>
      <c r="Q5" s="130"/>
      <c r="R5" s="130"/>
      <c r="S5" s="130"/>
      <c r="T5" s="130"/>
    </row>
    <row r="6" spans="1:22" x14ac:dyDescent="0.25">
      <c r="A6" s="363"/>
      <c r="B6" s="363"/>
      <c r="C6" s="364"/>
      <c r="D6" s="354"/>
      <c r="E6" s="127" t="s">
        <v>549</v>
      </c>
      <c r="F6" s="142">
        <f>+'[2]GF-FO-100 Pta Hoja de ruta'!T33+'[2]GF-FO-100 Pta Hoja de ruta'!T34+'[2]GF-FO-100 Pta Hoja de ruta'!T35</f>
        <v>83540000</v>
      </c>
      <c r="G6" s="142"/>
      <c r="H6" s="142">
        <f t="shared" si="0"/>
        <v>83540000</v>
      </c>
      <c r="I6" s="129"/>
      <c r="J6" s="129"/>
      <c r="K6" s="129"/>
      <c r="L6" s="129"/>
      <c r="M6" s="129"/>
      <c r="N6" s="129"/>
      <c r="O6" s="129"/>
      <c r="P6" s="129"/>
      <c r="Q6" s="129"/>
      <c r="R6" s="129"/>
      <c r="S6" s="129"/>
      <c r="T6" s="129"/>
    </row>
    <row r="7" spans="1:22" x14ac:dyDescent="0.25">
      <c r="A7" s="363"/>
      <c r="B7" s="363"/>
      <c r="C7" s="364"/>
      <c r="D7" s="126" t="s">
        <v>47</v>
      </c>
      <c r="E7" s="128" t="s">
        <v>588</v>
      </c>
      <c r="F7" s="143"/>
      <c r="G7" s="143"/>
      <c r="H7" s="142">
        <f t="shared" si="0"/>
        <v>0</v>
      </c>
      <c r="I7" s="130"/>
      <c r="J7" s="130"/>
      <c r="K7" s="130"/>
      <c r="L7" s="130"/>
      <c r="M7" s="130"/>
      <c r="N7" s="130"/>
      <c r="O7" s="130"/>
      <c r="P7" s="130"/>
      <c r="Q7" s="130"/>
      <c r="R7" s="130"/>
      <c r="S7" s="130"/>
      <c r="T7" s="130"/>
      <c r="V7" s="131"/>
    </row>
    <row r="8" spans="1:22" ht="40.799999999999997" customHeight="1" x14ac:dyDescent="0.25">
      <c r="A8" s="363">
        <v>1</v>
      </c>
      <c r="B8" s="363"/>
      <c r="C8" s="365" t="s">
        <v>437</v>
      </c>
      <c r="D8" s="366" t="s">
        <v>550</v>
      </c>
      <c r="E8" s="132" t="s">
        <v>731</v>
      </c>
      <c r="F8" s="144">
        <f>+'[2]GF-FO-100 Pta Hoja de ruta'!T28+'[2]GF-FO-100 Pta Hoja de ruta'!T36+'[2]GF-FO-100 Pta Hoja de ruta'!T37+'[2]GF-FO-100 Pta Hoja de ruta'!T38+'[2]GF-FO-100 Pta Hoja de ruta'!T39+'[2]GF-FO-100 Pta Hoja de ruta'!T40+'[2]GF-FO-100 Pta Hoja de ruta'!T41+'[2]GF-FO-100 Pta Hoja de ruta'!T42+'[2]GF-FO-100 Pta Hoja de ruta'!T43+'[2]GF-FO-100 Pta Hoja de ruta'!T44+'[2]GF-FO-100 Pta Hoja de ruta'!T47+'[2]GF-FO-100 Pta Hoja de ruta'!T48+'[2]GF-FO-100 Pta Hoja de ruta'!T49+'[2]GF-FO-100 Pta Hoja de ruta'!T50+'[2]GF-FO-100 Pta Hoja de ruta'!T51+'[2]GF-FO-100 Pta Hoja de ruta'!T52+'[2]GF-FO-100 Pta Hoja de ruta'!T53+'[2]GF-FO-100 Pta Hoja de ruta'!T54+'[2]GF-FO-100 Pta Hoja de ruta'!T55+'[2]GF-FO-100 Pta Hoja de ruta'!T60</f>
        <v>818983845.83333325</v>
      </c>
      <c r="G8" s="144"/>
      <c r="H8" s="142">
        <f t="shared" si="0"/>
        <v>818983845.83333325</v>
      </c>
      <c r="I8" s="129"/>
      <c r="J8" s="129"/>
      <c r="K8" s="129"/>
      <c r="L8" s="129"/>
      <c r="M8" s="129"/>
      <c r="N8" s="129"/>
      <c r="O8" s="129"/>
      <c r="P8" s="129"/>
      <c r="Q8" s="129"/>
      <c r="R8" s="129"/>
      <c r="S8" s="129"/>
      <c r="T8" s="129"/>
    </row>
    <row r="9" spans="1:22" ht="40.799999999999997" customHeight="1" x14ac:dyDescent="0.25">
      <c r="A9" s="363"/>
      <c r="B9" s="363"/>
      <c r="C9" s="365"/>
      <c r="D9" s="366"/>
      <c r="E9" s="133" t="s">
        <v>741</v>
      </c>
      <c r="F9" s="144"/>
      <c r="G9" s="144">
        <f>+'[2]GF-FO-100 Pta Hoja de ruta'!T19</f>
        <v>3545743404</v>
      </c>
      <c r="H9" s="142">
        <f t="shared" si="0"/>
        <v>3545743404</v>
      </c>
      <c r="I9" s="130"/>
      <c r="J9" s="130"/>
      <c r="K9" s="130"/>
      <c r="L9" s="130"/>
      <c r="M9" s="130"/>
      <c r="N9" s="130"/>
      <c r="O9" s="130"/>
      <c r="P9" s="130"/>
      <c r="Q9" s="130"/>
      <c r="R9" s="130"/>
      <c r="S9" s="130"/>
      <c r="T9" s="130"/>
    </row>
    <row r="10" spans="1:22" ht="40.799999999999997" customHeight="1" x14ac:dyDescent="0.25">
      <c r="A10" s="363"/>
      <c r="B10" s="363"/>
      <c r="C10" s="365"/>
      <c r="D10" s="366"/>
      <c r="E10" s="133" t="s">
        <v>729</v>
      </c>
      <c r="F10" s="145"/>
      <c r="G10" s="145"/>
      <c r="H10" s="142">
        <f t="shared" si="0"/>
        <v>0</v>
      </c>
      <c r="I10" s="128"/>
      <c r="J10" s="128"/>
      <c r="K10" s="128"/>
      <c r="L10" s="128"/>
      <c r="M10" s="128"/>
      <c r="N10" s="128"/>
      <c r="O10" s="128"/>
      <c r="P10" s="128"/>
      <c r="Q10" s="128"/>
      <c r="R10" s="128"/>
      <c r="S10" s="128"/>
      <c r="T10" s="128"/>
    </row>
    <row r="11" spans="1:22" x14ac:dyDescent="0.25">
      <c r="A11" s="363">
        <v>1</v>
      </c>
      <c r="B11" s="363"/>
      <c r="C11" s="364" t="s">
        <v>456</v>
      </c>
      <c r="D11" s="126" t="s">
        <v>73</v>
      </c>
      <c r="E11" s="126" t="s">
        <v>551</v>
      </c>
      <c r="F11" s="142">
        <f>+'[2]GF-FO-100 Pta Hoja de ruta'!T64</f>
        <v>204332150</v>
      </c>
      <c r="G11" s="142"/>
      <c r="H11" s="142">
        <f t="shared" si="0"/>
        <v>204332150</v>
      </c>
      <c r="I11" s="130"/>
      <c r="J11" s="130"/>
      <c r="K11" s="130"/>
      <c r="L11" s="130"/>
      <c r="M11" s="130"/>
      <c r="N11" s="130"/>
      <c r="O11" s="130"/>
      <c r="P11" s="130"/>
      <c r="Q11" s="130"/>
      <c r="R11" s="130"/>
      <c r="S11" s="130"/>
      <c r="T11" s="130"/>
    </row>
    <row r="12" spans="1:22" x14ac:dyDescent="0.25">
      <c r="A12" s="363">
        <v>1</v>
      </c>
      <c r="B12" s="363"/>
      <c r="C12" s="364"/>
      <c r="D12" s="126" t="s">
        <v>63</v>
      </c>
      <c r="E12" s="126" t="s">
        <v>463</v>
      </c>
      <c r="F12" s="142"/>
      <c r="G12" s="142"/>
      <c r="H12" s="142">
        <f t="shared" si="0"/>
        <v>0</v>
      </c>
      <c r="I12" s="128"/>
      <c r="J12" s="128"/>
      <c r="K12" s="128"/>
      <c r="L12" s="128"/>
      <c r="M12" s="128"/>
      <c r="N12" s="128"/>
      <c r="O12" s="128"/>
      <c r="P12" s="128"/>
      <c r="Q12" s="128"/>
      <c r="R12" s="128"/>
      <c r="S12" s="128"/>
      <c r="T12" s="128"/>
    </row>
    <row r="13" spans="1:22" ht="28.2" customHeight="1" x14ac:dyDescent="0.25">
      <c r="A13" s="363">
        <v>1</v>
      </c>
      <c r="B13" s="363"/>
      <c r="C13" s="364"/>
      <c r="D13" s="354" t="s">
        <v>51</v>
      </c>
      <c r="E13" s="126" t="s">
        <v>732</v>
      </c>
      <c r="F13" s="142"/>
      <c r="G13" s="142"/>
      <c r="H13" s="142">
        <f t="shared" si="0"/>
        <v>0</v>
      </c>
      <c r="I13" s="128"/>
      <c r="J13" s="128"/>
      <c r="K13" s="128"/>
      <c r="L13" s="128"/>
      <c r="M13" s="128"/>
      <c r="N13" s="128"/>
      <c r="O13" s="128"/>
      <c r="P13" s="128"/>
      <c r="Q13" s="128"/>
      <c r="R13" s="128"/>
      <c r="S13" s="128"/>
      <c r="T13" s="128"/>
    </row>
    <row r="14" spans="1:22" ht="28.2" customHeight="1" x14ac:dyDescent="0.25">
      <c r="A14" s="363"/>
      <c r="B14" s="363"/>
      <c r="C14" s="364"/>
      <c r="D14" s="354"/>
      <c r="E14" s="126" t="s">
        <v>728</v>
      </c>
      <c r="F14" s="142"/>
      <c r="G14" s="142">
        <f>+'[2]GF-FO-100 Pta Hoja de ruta'!T17</f>
        <v>1100000000</v>
      </c>
      <c r="H14" s="142">
        <f t="shared" si="0"/>
        <v>1100000000</v>
      </c>
      <c r="I14" s="129"/>
      <c r="J14" s="129"/>
      <c r="K14" s="129"/>
      <c r="L14" s="129"/>
      <c r="M14" s="129"/>
      <c r="N14" s="129"/>
      <c r="O14" s="129"/>
      <c r="P14" s="129"/>
      <c r="Q14" s="129"/>
      <c r="R14" s="129"/>
      <c r="S14" s="129"/>
      <c r="T14" s="129"/>
    </row>
    <row r="15" spans="1:22" ht="28.2" customHeight="1" x14ac:dyDescent="0.25">
      <c r="A15" s="363"/>
      <c r="B15" s="363"/>
      <c r="C15" s="364"/>
      <c r="D15" s="354"/>
      <c r="E15" s="126" t="s">
        <v>727</v>
      </c>
      <c r="F15" s="142"/>
      <c r="G15" s="142"/>
      <c r="H15" s="142">
        <f t="shared" si="0"/>
        <v>0</v>
      </c>
      <c r="I15" s="128"/>
      <c r="J15" s="128"/>
      <c r="K15" s="128"/>
      <c r="L15" s="128"/>
      <c r="M15" s="128"/>
      <c r="N15" s="128"/>
      <c r="O15" s="128"/>
      <c r="P15" s="128"/>
      <c r="Q15" s="128"/>
      <c r="R15" s="128"/>
      <c r="S15" s="128"/>
      <c r="T15" s="128"/>
    </row>
    <row r="16" spans="1:22" ht="28.2" customHeight="1" x14ac:dyDescent="0.25">
      <c r="A16" s="363"/>
      <c r="B16" s="363"/>
      <c r="C16" s="364"/>
      <c r="D16" s="354"/>
      <c r="E16" s="126" t="s">
        <v>729</v>
      </c>
      <c r="F16" s="142"/>
      <c r="G16" s="142"/>
      <c r="H16" s="142">
        <f t="shared" si="0"/>
        <v>0</v>
      </c>
      <c r="I16" s="128"/>
      <c r="J16" s="128"/>
      <c r="K16" s="128"/>
      <c r="L16" s="128"/>
      <c r="M16" s="128"/>
      <c r="N16" s="128"/>
      <c r="O16" s="128"/>
      <c r="P16" s="128"/>
      <c r="Q16" s="128"/>
      <c r="R16" s="128"/>
      <c r="S16" s="128"/>
      <c r="T16" s="128"/>
    </row>
    <row r="17" spans="1:20" x14ac:dyDescent="0.25">
      <c r="A17" s="363">
        <v>1</v>
      </c>
      <c r="B17" s="363"/>
      <c r="C17" s="364"/>
      <c r="D17" s="354" t="s">
        <v>53</v>
      </c>
      <c r="E17" s="126" t="s">
        <v>714</v>
      </c>
      <c r="F17" s="142"/>
      <c r="G17" s="142">
        <f>+'[2]GF-FO-100 Pta Hoja de ruta'!T22</f>
        <v>912138479</v>
      </c>
      <c r="H17" s="142">
        <f t="shared" si="0"/>
        <v>912138479</v>
      </c>
      <c r="I17" s="130"/>
      <c r="J17" s="130"/>
      <c r="K17" s="130"/>
      <c r="L17" s="130"/>
      <c r="M17" s="130"/>
      <c r="N17" s="130"/>
      <c r="O17" s="130"/>
      <c r="P17" s="130"/>
      <c r="Q17" s="130"/>
      <c r="R17" s="130"/>
      <c r="S17" s="130"/>
      <c r="T17" s="130"/>
    </row>
    <row r="18" spans="1:20" x14ac:dyDescent="0.25">
      <c r="A18" s="363"/>
      <c r="B18" s="363"/>
      <c r="C18" s="364"/>
      <c r="D18" s="354"/>
      <c r="E18" s="126" t="s">
        <v>721</v>
      </c>
      <c r="F18" s="142"/>
      <c r="G18" s="142"/>
      <c r="H18" s="142">
        <f t="shared" si="0"/>
        <v>0</v>
      </c>
      <c r="I18" s="128"/>
      <c r="J18" s="128"/>
      <c r="K18" s="128"/>
      <c r="L18" s="128"/>
      <c r="M18" s="128"/>
      <c r="N18" s="128"/>
      <c r="O18" s="128"/>
      <c r="P18" s="128"/>
      <c r="Q18" s="128"/>
      <c r="R18" s="128"/>
      <c r="S18" s="128"/>
      <c r="T18" s="128"/>
    </row>
    <row r="19" spans="1:20" x14ac:dyDescent="0.25">
      <c r="A19" s="363">
        <v>1</v>
      </c>
      <c r="B19" s="363"/>
      <c r="C19" s="364"/>
      <c r="D19" s="126" t="s">
        <v>59</v>
      </c>
      <c r="E19" s="126" t="s">
        <v>730</v>
      </c>
      <c r="F19" s="142">
        <f>+'[2]GF-FO-100 Pta Hoja de ruta'!T68+'[2]GF-FO-100 Pta Hoja de ruta'!T69+'[2]GF-FO-100 Pta Hoja de ruta'!T91+'[2]GF-FO-100 Pta Hoja de ruta'!T92</f>
        <v>2419963653.874167</v>
      </c>
      <c r="G19" s="142"/>
      <c r="H19" s="142">
        <f t="shared" si="0"/>
        <v>2419963653.874167</v>
      </c>
      <c r="I19" s="130"/>
      <c r="J19" s="130"/>
      <c r="K19" s="130"/>
      <c r="L19" s="130"/>
      <c r="M19" s="130"/>
      <c r="N19" s="130"/>
      <c r="O19" s="130"/>
      <c r="P19" s="130"/>
      <c r="Q19" s="130"/>
      <c r="R19" s="130"/>
      <c r="S19" s="130"/>
      <c r="T19" s="130"/>
    </row>
    <row r="20" spans="1:20" x14ac:dyDescent="0.25">
      <c r="A20" s="355">
        <v>2</v>
      </c>
      <c r="B20" s="355"/>
      <c r="C20" s="356" t="s">
        <v>443</v>
      </c>
      <c r="D20" s="359" t="s">
        <v>75</v>
      </c>
      <c r="E20" s="134" t="s">
        <v>713</v>
      </c>
      <c r="F20" s="146">
        <f>+'[2]GF-FO-100 Pta Hoja de ruta'!T23+'[2]GF-FO-100 Pta Hoja de ruta'!T81+'[2]GF-FO-100 Pta Hoja de ruta'!T82+'[2]GF-FO-100 Pta Hoja de ruta'!T86</f>
        <v>6356822292.1700001</v>
      </c>
      <c r="G20" s="146">
        <f>+'[2]GF-FO-100 Pta Hoja de ruta'!T21+'[2]GF-FO-100 Pta Hoja de ruta'!T20</f>
        <v>4600000000</v>
      </c>
      <c r="H20" s="142">
        <f t="shared" si="0"/>
        <v>10956822292.17</v>
      </c>
      <c r="I20" s="129"/>
      <c r="J20" s="129"/>
      <c r="K20" s="129"/>
      <c r="L20" s="129"/>
      <c r="M20" s="129"/>
      <c r="N20" s="129"/>
      <c r="O20" s="129"/>
      <c r="P20" s="129"/>
      <c r="Q20" s="129"/>
      <c r="R20" s="129"/>
      <c r="S20" s="129"/>
      <c r="T20" s="129"/>
    </row>
    <row r="21" spans="1:20" ht="27.6" x14ac:dyDescent="0.25">
      <c r="A21" s="355"/>
      <c r="B21" s="355"/>
      <c r="C21" s="357"/>
      <c r="D21" s="359"/>
      <c r="E21" s="134" t="s">
        <v>715</v>
      </c>
      <c r="F21" s="146">
        <f>+'[2]GF-FO-100 Pta Hoja de ruta'!T32+'[2]GF-FO-100 Pta Hoja de ruta'!T45+'[2]GF-FO-100 Pta Hoja de ruta'!T46+'[2]GF-FO-100 Pta Hoja de ruta'!T56+'[2]GF-FO-100 Pta Hoja de ruta'!T57+'[2]GF-FO-100 Pta Hoja de ruta'!T61</f>
        <v>212378613.33333331</v>
      </c>
      <c r="G21" s="146"/>
      <c r="H21" s="142">
        <f t="shared" si="0"/>
        <v>212378613.33333331</v>
      </c>
      <c r="I21" s="130"/>
      <c r="J21" s="130"/>
      <c r="K21" s="130"/>
      <c r="L21" s="130"/>
      <c r="M21" s="130"/>
      <c r="N21" s="130"/>
      <c r="O21" s="130"/>
      <c r="P21" s="130"/>
      <c r="Q21" s="130"/>
      <c r="R21" s="130"/>
      <c r="S21" s="130"/>
      <c r="T21" s="130"/>
    </row>
    <row r="22" spans="1:20" x14ac:dyDescent="0.25">
      <c r="A22" s="355"/>
      <c r="B22" s="355"/>
      <c r="C22" s="357"/>
      <c r="D22" s="359"/>
      <c r="E22" s="134" t="s">
        <v>552</v>
      </c>
      <c r="F22" s="146">
        <f>+'[2]GF-FO-100 Pta Hoja de ruta'!T65+'[2]GF-FO-100 Pta Hoja de ruta'!T70+'[2]GF-FO-100 Pta Hoja de ruta'!T71+'[2]GF-FO-100 Pta Hoja de ruta'!T72+'[2]GF-FO-100 Pta Hoja de ruta'!T73+'[2]GF-FO-100 Pta Hoja de ruta'!T74+'[2]GF-FO-100 Pta Hoja de ruta'!T75+'[2]GF-FO-100 Pta Hoja de ruta'!T76+'[2]GF-FO-100 Pta Hoja de ruta'!T77+'[2]GF-FO-100 Pta Hoja de ruta'!T83+'[2]GF-FO-100 Pta Hoja de ruta'!T84+'[2]GF-FO-100 Pta Hoja de ruta'!T85+'[2]GF-FO-100 Pta Hoja de ruta'!T90+'[2]GF-FO-100 Pta Hoja de ruta'!T93+'[2]GF-FO-100 Pta Hoja de ruta'!T94+'[2]GF-FO-100 Pta Hoja de ruta'!T95</f>
        <v>14797122665.58</v>
      </c>
      <c r="G22" s="146"/>
      <c r="H22" s="142">
        <f t="shared" si="0"/>
        <v>14797122665.58</v>
      </c>
      <c r="I22" s="129"/>
      <c r="J22" s="129"/>
      <c r="K22" s="129"/>
      <c r="L22" s="129"/>
      <c r="M22" s="129"/>
      <c r="N22" s="129"/>
      <c r="O22" s="129"/>
      <c r="P22" s="129"/>
      <c r="Q22" s="129"/>
      <c r="R22" s="129"/>
      <c r="S22" s="129"/>
      <c r="T22" s="129"/>
    </row>
    <row r="23" spans="1:20" x14ac:dyDescent="0.25">
      <c r="A23" s="355"/>
      <c r="B23" s="355"/>
      <c r="C23" s="357"/>
      <c r="D23" s="359"/>
      <c r="E23" s="134" t="s">
        <v>553</v>
      </c>
      <c r="F23" s="146">
        <f>+'[2]GF-FO-100 Pta Hoja de ruta'!T63+'[2]GF-FO-100 Pta Hoja de ruta'!T80</f>
        <v>1789730016.5</v>
      </c>
      <c r="G23" s="146"/>
      <c r="H23" s="142">
        <f t="shared" si="0"/>
        <v>1789730016.5</v>
      </c>
      <c r="I23" s="130"/>
      <c r="J23" s="130"/>
      <c r="K23" s="130"/>
      <c r="L23" s="130"/>
      <c r="M23" s="130"/>
      <c r="N23" s="130"/>
      <c r="O23" s="130"/>
      <c r="P23" s="130"/>
      <c r="Q23" s="130"/>
      <c r="R23" s="130"/>
      <c r="S23" s="130"/>
      <c r="T23" s="130"/>
    </row>
    <row r="24" spans="1:20" x14ac:dyDescent="0.25">
      <c r="A24" s="355"/>
      <c r="B24" s="355"/>
      <c r="C24" s="357"/>
      <c r="D24" s="359"/>
      <c r="E24" s="134" t="s">
        <v>554</v>
      </c>
      <c r="F24" s="146">
        <f>+'[2]GF-FO-100 Pta Hoja de ruta'!T79</f>
        <v>102914882</v>
      </c>
      <c r="G24" s="146"/>
      <c r="H24" s="142">
        <f t="shared" si="0"/>
        <v>102914882</v>
      </c>
      <c r="I24" s="129"/>
      <c r="J24" s="129"/>
      <c r="K24" s="129"/>
      <c r="L24" s="129"/>
      <c r="M24" s="129"/>
      <c r="N24" s="129"/>
      <c r="O24" s="129"/>
      <c r="P24" s="129"/>
      <c r="Q24" s="129"/>
      <c r="R24" s="129"/>
      <c r="S24" s="129"/>
      <c r="T24" s="129"/>
    </row>
    <row r="25" spans="1:20" x14ac:dyDescent="0.25">
      <c r="A25" s="355"/>
      <c r="B25" s="355"/>
      <c r="C25" s="357"/>
      <c r="D25" s="359"/>
      <c r="E25" s="134" t="s">
        <v>555</v>
      </c>
      <c r="F25" s="146"/>
      <c r="G25" s="146"/>
      <c r="H25" s="142">
        <f t="shared" si="0"/>
        <v>0</v>
      </c>
      <c r="I25" s="128"/>
      <c r="J25" s="128"/>
      <c r="K25" s="128"/>
      <c r="L25" s="128"/>
      <c r="M25" s="128"/>
      <c r="N25" s="128"/>
      <c r="O25" s="128"/>
      <c r="P25" s="128"/>
      <c r="Q25" s="128"/>
      <c r="R25" s="128"/>
      <c r="S25" s="128"/>
      <c r="T25" s="128"/>
    </row>
    <row r="26" spans="1:20" ht="27.6" x14ac:dyDescent="0.25">
      <c r="A26" s="355"/>
      <c r="B26" s="355"/>
      <c r="C26" s="357"/>
      <c r="D26" s="134" t="s">
        <v>77</v>
      </c>
      <c r="E26" s="134" t="s">
        <v>683</v>
      </c>
      <c r="F26" s="147"/>
      <c r="G26" s="147"/>
      <c r="H26" s="142">
        <f t="shared" si="0"/>
        <v>0</v>
      </c>
      <c r="I26" s="128"/>
      <c r="J26" s="128"/>
      <c r="K26" s="128"/>
      <c r="L26" s="128"/>
      <c r="M26" s="128"/>
      <c r="N26" s="128"/>
      <c r="O26" s="128"/>
      <c r="P26" s="128"/>
      <c r="Q26" s="128"/>
      <c r="R26" s="128"/>
      <c r="S26" s="128"/>
      <c r="T26" s="128"/>
    </row>
    <row r="27" spans="1:20" ht="27.6" x14ac:dyDescent="0.25">
      <c r="A27" s="355"/>
      <c r="B27" s="355"/>
      <c r="C27" s="357"/>
      <c r="D27" s="134" t="s">
        <v>79</v>
      </c>
      <c r="E27" s="134" t="s">
        <v>556</v>
      </c>
      <c r="F27" s="146">
        <f>+'[2]GF-FO-100 Pta Hoja de ruta'!T67+'[2]GF-FO-100 Pta Hoja de ruta'!T78</f>
        <v>921614913</v>
      </c>
      <c r="G27" s="146"/>
      <c r="H27" s="142">
        <f t="shared" si="0"/>
        <v>921614913</v>
      </c>
      <c r="I27" s="130"/>
      <c r="J27" s="130"/>
      <c r="K27" s="130"/>
      <c r="L27" s="130"/>
      <c r="M27" s="130"/>
      <c r="N27" s="130"/>
      <c r="O27" s="130"/>
      <c r="P27" s="130"/>
      <c r="Q27" s="130"/>
      <c r="R27" s="130"/>
      <c r="S27" s="130"/>
      <c r="T27" s="130"/>
    </row>
    <row r="28" spans="1:20" x14ac:dyDescent="0.25">
      <c r="A28" s="355"/>
      <c r="B28" s="355"/>
      <c r="C28" s="358"/>
      <c r="D28" s="134" t="s">
        <v>81</v>
      </c>
      <c r="E28" s="134" t="s">
        <v>698</v>
      </c>
      <c r="F28" s="146"/>
      <c r="G28" s="146"/>
      <c r="H28" s="142">
        <f t="shared" si="0"/>
        <v>0</v>
      </c>
      <c r="I28" s="128"/>
      <c r="J28" s="128"/>
      <c r="K28" s="128"/>
      <c r="L28" s="128"/>
      <c r="M28" s="128"/>
      <c r="N28" s="128"/>
      <c r="O28" s="128"/>
      <c r="P28" s="128"/>
      <c r="Q28" s="128"/>
      <c r="R28" s="128"/>
      <c r="S28" s="128"/>
      <c r="T28" s="128"/>
    </row>
    <row r="29" spans="1:20" ht="19.8" customHeight="1" x14ac:dyDescent="0.25">
      <c r="A29" s="347">
        <v>3</v>
      </c>
      <c r="B29" s="347"/>
      <c r="C29" s="350" t="s">
        <v>477</v>
      </c>
      <c r="D29" s="353" t="s">
        <v>83</v>
      </c>
      <c r="E29" s="135" t="s">
        <v>740</v>
      </c>
      <c r="F29" s="148">
        <f>+'[2]GF-FO-100 Pta Hoja de ruta'!T24+'[2]GF-FO-100 Pta Hoja de ruta'!T25+'[2]GF-FO-100 Pta Hoja de ruta'!T26+'[2]GF-FO-100 Pta Hoja de ruta'!T27+'[2]GF-FO-100 Pta Hoja de ruta'!T58+'[2]GF-FO-100 Pta Hoja de ruta'!T59+'[2]GF-FO-100 Pta Hoja de ruta'!T62</f>
        <v>221630200</v>
      </c>
      <c r="G29" s="148">
        <f>+'[2]GF-FO-100 Pta Hoja de ruta'!T16</f>
        <v>837861521</v>
      </c>
      <c r="H29" s="142">
        <f t="shared" si="0"/>
        <v>1059491721</v>
      </c>
      <c r="I29" s="130"/>
      <c r="J29" s="130"/>
      <c r="K29" s="130"/>
      <c r="L29" s="130"/>
      <c r="M29" s="130"/>
      <c r="N29" s="130"/>
      <c r="O29" s="130"/>
      <c r="P29" s="130"/>
      <c r="Q29" s="130"/>
      <c r="R29" s="130"/>
      <c r="S29" s="130"/>
      <c r="T29" s="130"/>
    </row>
    <row r="30" spans="1:20" ht="19.8" customHeight="1" x14ac:dyDescent="0.25">
      <c r="A30" s="348"/>
      <c r="B30" s="348"/>
      <c r="C30" s="351"/>
      <c r="D30" s="353"/>
      <c r="E30" s="135" t="s">
        <v>743</v>
      </c>
      <c r="F30" s="148">
        <f>+'[2]GF-FO-100 Pta Hoja de ruta'!T66+'[2]GF-FO-100 Pta Hoja de ruta'!T87+'[2]GF-FO-100 Pta Hoja de ruta'!T88</f>
        <v>398979543</v>
      </c>
      <c r="G30" s="148"/>
      <c r="H30" s="142">
        <f t="shared" si="0"/>
        <v>398979543</v>
      </c>
      <c r="I30" s="129"/>
      <c r="J30" s="129"/>
      <c r="K30" s="129"/>
      <c r="L30" s="129"/>
      <c r="M30" s="129"/>
      <c r="N30" s="129"/>
      <c r="O30" s="129"/>
      <c r="P30" s="129"/>
      <c r="Q30" s="129"/>
      <c r="R30" s="129"/>
      <c r="S30" s="129"/>
      <c r="T30" s="129"/>
    </row>
    <row r="31" spans="1:20" ht="19.8" customHeight="1" x14ac:dyDescent="0.25">
      <c r="A31" s="349"/>
      <c r="B31" s="349"/>
      <c r="C31" s="352"/>
      <c r="D31" s="353"/>
      <c r="E31" s="135" t="s">
        <v>557</v>
      </c>
      <c r="F31" s="148"/>
      <c r="G31" s="148"/>
      <c r="H31" s="142">
        <f t="shared" si="0"/>
        <v>0</v>
      </c>
      <c r="I31" s="128"/>
      <c r="J31" s="128"/>
      <c r="K31" s="128"/>
      <c r="L31" s="128"/>
      <c r="M31" s="128"/>
      <c r="N31" s="128"/>
      <c r="O31" s="128"/>
      <c r="P31" s="128"/>
      <c r="Q31" s="128"/>
      <c r="R31" s="128"/>
      <c r="S31" s="128"/>
      <c r="T31" s="128"/>
    </row>
    <row r="32" spans="1:20" hidden="1" x14ac:dyDescent="0.25">
      <c r="A32" s="340"/>
      <c r="B32" s="340"/>
      <c r="C32" s="341" t="s">
        <v>441</v>
      </c>
      <c r="D32" s="137" t="s">
        <v>519</v>
      </c>
    </row>
    <row r="33" spans="1:20" hidden="1" x14ac:dyDescent="0.25">
      <c r="A33" s="341"/>
      <c r="B33" s="341"/>
      <c r="C33" s="341"/>
      <c r="D33" s="139" t="s">
        <v>520</v>
      </c>
    </row>
    <row r="34" spans="1:20" hidden="1" x14ac:dyDescent="0.25">
      <c r="A34" s="342"/>
      <c r="B34" s="342"/>
      <c r="C34" s="342"/>
      <c r="D34" s="136" t="s">
        <v>521</v>
      </c>
    </row>
    <row r="35" spans="1:20" s="141" customFormat="1" ht="27.6" hidden="1" x14ac:dyDescent="0.25">
      <c r="A35" s="340"/>
      <c r="B35" s="340"/>
      <c r="C35" s="340" t="s">
        <v>88</v>
      </c>
      <c r="D35" s="139" t="s">
        <v>522</v>
      </c>
      <c r="E35" s="140"/>
      <c r="F35" s="150"/>
      <c r="G35" s="150"/>
      <c r="H35" s="150"/>
    </row>
    <row r="36" spans="1:20" s="141" customFormat="1" ht="27.6" hidden="1" x14ac:dyDescent="0.25">
      <c r="A36" s="342"/>
      <c r="B36" s="342"/>
      <c r="C36" s="342"/>
      <c r="D36" s="139" t="s">
        <v>523</v>
      </c>
      <c r="E36" s="140"/>
      <c r="F36" s="150"/>
      <c r="G36" s="150"/>
      <c r="H36" s="150"/>
    </row>
    <row r="37" spans="1:20" s="141" customFormat="1" ht="27.6" hidden="1" x14ac:dyDescent="0.25">
      <c r="A37" s="340"/>
      <c r="B37" s="340"/>
      <c r="C37" s="340" t="s">
        <v>89</v>
      </c>
      <c r="D37" s="139" t="s">
        <v>524</v>
      </c>
      <c r="E37" s="140"/>
      <c r="F37" s="150"/>
      <c r="G37" s="150"/>
      <c r="H37" s="150"/>
    </row>
    <row r="38" spans="1:20" s="141" customFormat="1" hidden="1" x14ac:dyDescent="0.25">
      <c r="A38" s="341"/>
      <c r="B38" s="341"/>
      <c r="C38" s="341"/>
      <c r="D38" s="139" t="s">
        <v>525</v>
      </c>
      <c r="E38" s="140"/>
      <c r="F38" s="150"/>
      <c r="G38" s="150"/>
      <c r="H38" s="150"/>
    </row>
    <row r="39" spans="1:20" s="141" customFormat="1" ht="27.6" hidden="1" x14ac:dyDescent="0.25">
      <c r="A39" s="341"/>
      <c r="B39" s="341"/>
      <c r="C39" s="341"/>
      <c r="D39" s="139" t="s">
        <v>526</v>
      </c>
      <c r="E39" s="140"/>
      <c r="F39" s="150"/>
      <c r="G39" s="150"/>
      <c r="H39" s="150"/>
    </row>
    <row r="40" spans="1:20" s="141" customFormat="1" hidden="1" x14ac:dyDescent="0.25">
      <c r="A40" s="342"/>
      <c r="B40" s="342"/>
      <c r="C40" s="342"/>
      <c r="D40" s="139" t="s">
        <v>527</v>
      </c>
      <c r="E40" s="140"/>
      <c r="F40" s="150"/>
      <c r="G40" s="150"/>
      <c r="H40" s="150"/>
    </row>
    <row r="41" spans="1:20" s="141" customFormat="1" ht="27.6" hidden="1" x14ac:dyDescent="0.25">
      <c r="A41" s="340"/>
      <c r="B41" s="340"/>
      <c r="C41" s="340" t="s">
        <v>90</v>
      </c>
      <c r="D41" s="139" t="s">
        <v>528</v>
      </c>
      <c r="E41" s="140"/>
      <c r="F41" s="150"/>
      <c r="G41" s="150"/>
      <c r="H41" s="150"/>
    </row>
    <row r="42" spans="1:20" s="141" customFormat="1" ht="27.6" hidden="1" x14ac:dyDescent="0.25">
      <c r="A42" s="341"/>
      <c r="B42" s="341"/>
      <c r="C42" s="341"/>
      <c r="D42" s="139" t="s">
        <v>529</v>
      </c>
      <c r="E42" s="140"/>
      <c r="F42" s="150"/>
      <c r="G42" s="150"/>
      <c r="H42" s="150"/>
    </row>
    <row r="43" spans="1:20" s="141" customFormat="1" ht="27.6" hidden="1" x14ac:dyDescent="0.25">
      <c r="A43" s="341"/>
      <c r="B43" s="341"/>
      <c r="C43" s="341"/>
      <c r="D43" s="139" t="s">
        <v>530</v>
      </c>
      <c r="E43" s="140"/>
      <c r="F43" s="150"/>
      <c r="G43" s="150"/>
      <c r="H43" s="150"/>
    </row>
    <row r="44" spans="1:20" s="141" customFormat="1" ht="27.6" hidden="1" x14ac:dyDescent="0.25">
      <c r="A44" s="342"/>
      <c r="B44" s="341"/>
      <c r="C44" s="341"/>
      <c r="D44" s="136" t="s">
        <v>531</v>
      </c>
      <c r="E44" s="140"/>
      <c r="F44" s="150"/>
      <c r="G44" s="150"/>
      <c r="H44" s="150"/>
    </row>
    <row r="45" spans="1:20" s="220" customFormat="1" ht="17.399999999999999" x14ac:dyDescent="0.3">
      <c r="A45" s="218"/>
      <c r="B45" s="343" t="s">
        <v>778</v>
      </c>
      <c r="C45" s="343"/>
      <c r="D45" s="343"/>
      <c r="E45" s="343"/>
      <c r="F45" s="219">
        <f>SUM(F3:F31)</f>
        <v>28432842775.290833</v>
      </c>
      <c r="G45" s="219">
        <f>SUM(G3:G31)</f>
        <v>12195743404</v>
      </c>
      <c r="H45" s="219">
        <f>SUM(H3:H31)</f>
        <v>40628586179.290833</v>
      </c>
      <c r="I45" s="344"/>
      <c r="J45" s="345"/>
      <c r="K45" s="345"/>
      <c r="L45" s="345"/>
      <c r="M45" s="345"/>
      <c r="N45" s="345"/>
      <c r="O45" s="345"/>
      <c r="P45" s="345"/>
      <c r="Q45" s="345"/>
      <c r="R45" s="345"/>
      <c r="S45" s="345"/>
      <c r="T45" s="346"/>
    </row>
    <row r="48" spans="1:20" x14ac:dyDescent="0.25">
      <c r="G48" s="151"/>
      <c r="H48" s="151"/>
    </row>
    <row r="50" spans="8:8" x14ac:dyDescent="0.25">
      <c r="H50" s="151">
        <f>+'[2]GF-FO-100 LB'!O97</f>
        <v>40628586179.290833</v>
      </c>
    </row>
  </sheetData>
  <mergeCells count="40">
    <mergeCell ref="G1:G2"/>
    <mergeCell ref="H1:H2"/>
    <mergeCell ref="I1:T1"/>
    <mergeCell ref="A3:A19"/>
    <mergeCell ref="B3:B19"/>
    <mergeCell ref="C3:C7"/>
    <mergeCell ref="D3:D6"/>
    <mergeCell ref="C8:C10"/>
    <mergeCell ref="D8:D10"/>
    <mergeCell ref="C11:C19"/>
    <mergeCell ref="A1:A2"/>
    <mergeCell ref="B1:B2"/>
    <mergeCell ref="C1:C2"/>
    <mergeCell ref="D1:D2"/>
    <mergeCell ref="E1:E2"/>
    <mergeCell ref="F1:F2"/>
    <mergeCell ref="D13:D16"/>
    <mergeCell ref="D17:D18"/>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A37:A40"/>
    <mergeCell ref="B37:B40"/>
    <mergeCell ref="C37:C40"/>
    <mergeCell ref="A41:A44"/>
    <mergeCell ref="B41:B44"/>
    <mergeCell ref="C41:C44"/>
    <mergeCell ref="B45:E45"/>
    <mergeCell ref="I45:T45"/>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324F9-61BE-4C6D-AE67-EEC7499CA2F8}">
  <dimension ref="A1:V48"/>
  <sheetViews>
    <sheetView zoomScale="70" zoomScaleNormal="70" workbookViewId="0">
      <selection activeCell="V9" sqref="V9"/>
    </sheetView>
  </sheetViews>
  <sheetFormatPr baseColWidth="10" defaultColWidth="11.44140625" defaultRowHeight="14.4" x14ac:dyDescent="0.3"/>
  <cols>
    <col min="1" max="1" width="6.5546875" style="57" bestFit="1" customWidth="1"/>
    <col min="2" max="2" width="20.21875" style="57" customWidth="1"/>
    <col min="3" max="3" width="28.44140625" style="57" customWidth="1"/>
    <col min="4" max="4" width="57.33203125" style="57" customWidth="1"/>
    <col min="5" max="5" width="66.44140625" style="119" customWidth="1"/>
    <col min="6" max="6" width="25.77734375" style="57" customWidth="1"/>
    <col min="7" max="8" width="25.33203125" style="57" customWidth="1"/>
    <col min="9" max="10" width="4" style="57" bestFit="1" customWidth="1"/>
    <col min="11" max="11" width="4.33203125" style="57" bestFit="1" customWidth="1"/>
    <col min="12" max="12" width="3.88671875" style="57" bestFit="1" customWidth="1"/>
    <col min="13" max="13" width="4.44140625" style="57" bestFit="1" customWidth="1"/>
    <col min="14" max="14" width="3.88671875" style="57" bestFit="1" customWidth="1"/>
    <col min="15" max="15" width="3.33203125" style="57" bestFit="1" customWidth="1"/>
    <col min="16" max="16" width="4.109375" style="57" bestFit="1" customWidth="1"/>
    <col min="17" max="17" width="4" style="57" bestFit="1" customWidth="1"/>
    <col min="18" max="18" width="3.88671875" style="57" bestFit="1" customWidth="1"/>
    <col min="19" max="19" width="4.33203125" style="57" bestFit="1" customWidth="1"/>
    <col min="20" max="20" width="3.6640625" style="57" bestFit="1" customWidth="1"/>
    <col min="21" max="21" width="11.44140625" style="57"/>
    <col min="22" max="22" width="30.33203125" style="57" customWidth="1"/>
    <col min="23" max="16384" width="11.44140625" style="57"/>
  </cols>
  <sheetData>
    <row r="1" spans="1:22" ht="13.8" customHeight="1" x14ac:dyDescent="0.3">
      <c r="A1" s="398" t="s">
        <v>532</v>
      </c>
      <c r="B1" s="400" t="s">
        <v>711</v>
      </c>
      <c r="C1" s="398" t="s">
        <v>412</v>
      </c>
      <c r="D1" s="392" t="s">
        <v>516</v>
      </c>
      <c r="E1" s="391" t="s">
        <v>533</v>
      </c>
      <c r="F1" s="391" t="s">
        <v>752</v>
      </c>
      <c r="G1" s="391" t="s">
        <v>753</v>
      </c>
      <c r="H1" s="392" t="s">
        <v>751</v>
      </c>
      <c r="I1" s="393" t="s">
        <v>750</v>
      </c>
      <c r="J1" s="393"/>
      <c r="K1" s="393"/>
      <c r="L1" s="393"/>
      <c r="M1" s="393"/>
      <c r="N1" s="393"/>
      <c r="O1" s="393"/>
      <c r="P1" s="393"/>
      <c r="Q1" s="393"/>
      <c r="R1" s="393"/>
      <c r="S1" s="393"/>
      <c r="T1" s="393"/>
    </row>
    <row r="2" spans="1:22" x14ac:dyDescent="0.3">
      <c r="A2" s="399"/>
      <c r="B2" s="401"/>
      <c r="C2" s="399"/>
      <c r="D2" s="392"/>
      <c r="E2" s="391"/>
      <c r="F2" s="392"/>
      <c r="G2" s="392"/>
      <c r="H2" s="392"/>
      <c r="I2" s="152" t="s">
        <v>535</v>
      </c>
      <c r="J2" s="152" t="s">
        <v>536</v>
      </c>
      <c r="K2" s="152" t="s">
        <v>537</v>
      </c>
      <c r="L2" s="152" t="s">
        <v>538</v>
      </c>
      <c r="M2" s="152" t="s">
        <v>539</v>
      </c>
      <c r="N2" s="152" t="s">
        <v>540</v>
      </c>
      <c r="O2" s="152" t="s">
        <v>541</v>
      </c>
      <c r="P2" s="152" t="s">
        <v>542</v>
      </c>
      <c r="Q2" s="152" t="s">
        <v>543</v>
      </c>
      <c r="R2" s="152" t="s">
        <v>544</v>
      </c>
      <c r="S2" s="152" t="s">
        <v>545</v>
      </c>
      <c r="T2" s="152" t="s">
        <v>546</v>
      </c>
    </row>
    <row r="3" spans="1:22" x14ac:dyDescent="0.3">
      <c r="A3" s="394">
        <v>1</v>
      </c>
      <c r="B3" s="394" t="s">
        <v>432</v>
      </c>
      <c r="C3" s="395" t="s">
        <v>433</v>
      </c>
      <c r="D3" s="385" t="s">
        <v>45</v>
      </c>
      <c r="E3" s="154" t="s">
        <v>547</v>
      </c>
      <c r="F3" s="155">
        <v>128000000</v>
      </c>
      <c r="G3" s="155"/>
      <c r="H3" s="155">
        <v>128000000</v>
      </c>
      <c r="I3" s="156"/>
      <c r="J3" s="156"/>
      <c r="K3" s="156"/>
      <c r="L3" s="156"/>
      <c r="M3" s="156"/>
      <c r="N3" s="156"/>
      <c r="O3" s="156"/>
      <c r="P3" s="156"/>
      <c r="Q3" s="156"/>
      <c r="R3" s="156"/>
      <c r="S3" s="156"/>
      <c r="T3" s="156"/>
    </row>
    <row r="4" spans="1:22" x14ac:dyDescent="0.3">
      <c r="A4" s="394"/>
      <c r="B4" s="394"/>
      <c r="C4" s="395"/>
      <c r="D4" s="385"/>
      <c r="E4" s="154" t="s">
        <v>548</v>
      </c>
      <c r="F4" s="155">
        <v>228704000</v>
      </c>
      <c r="G4" s="155"/>
      <c r="H4" s="155">
        <v>228704000</v>
      </c>
      <c r="I4" s="157"/>
      <c r="J4" s="157"/>
      <c r="K4" s="157"/>
      <c r="L4" s="157"/>
      <c r="M4" s="157"/>
      <c r="N4" s="157"/>
      <c r="O4" s="157"/>
      <c r="P4" s="157"/>
      <c r="Q4" s="157"/>
      <c r="R4" s="157"/>
      <c r="S4" s="157"/>
      <c r="T4" s="157"/>
    </row>
    <row r="5" spans="1:22" x14ac:dyDescent="0.3">
      <c r="A5" s="394"/>
      <c r="B5" s="394"/>
      <c r="C5" s="395"/>
      <c r="D5" s="385"/>
      <c r="E5" s="154" t="s">
        <v>749</v>
      </c>
      <c r="F5" s="155"/>
      <c r="G5" s="155"/>
      <c r="H5" s="155"/>
      <c r="I5" s="158"/>
      <c r="J5" s="158"/>
      <c r="K5" s="158"/>
      <c r="L5" s="158"/>
      <c r="M5" s="158"/>
      <c r="N5" s="158"/>
      <c r="O5" s="158"/>
      <c r="P5" s="158"/>
      <c r="Q5" s="158"/>
      <c r="R5" s="158"/>
      <c r="S5" s="158"/>
      <c r="T5" s="158"/>
    </row>
    <row r="6" spans="1:22" x14ac:dyDescent="0.3">
      <c r="A6" s="394"/>
      <c r="B6" s="394"/>
      <c r="C6" s="395"/>
      <c r="D6" s="385"/>
      <c r="E6" s="154" t="s">
        <v>549</v>
      </c>
      <c r="F6" s="155">
        <v>203000000</v>
      </c>
      <c r="G6" s="155"/>
      <c r="H6" s="155">
        <v>203000000</v>
      </c>
      <c r="I6" s="156"/>
      <c r="J6" s="156"/>
      <c r="K6" s="156"/>
      <c r="L6" s="156"/>
      <c r="M6" s="156"/>
      <c r="N6" s="156"/>
      <c r="O6" s="156"/>
      <c r="P6" s="156"/>
      <c r="Q6" s="156"/>
      <c r="R6" s="156"/>
      <c r="S6" s="156"/>
      <c r="T6" s="156"/>
    </row>
    <row r="7" spans="1:22" x14ac:dyDescent="0.3">
      <c r="A7" s="394"/>
      <c r="B7" s="394"/>
      <c r="C7" s="395"/>
      <c r="D7" s="153" t="s">
        <v>47</v>
      </c>
      <c r="E7" s="158" t="s">
        <v>588</v>
      </c>
      <c r="F7" s="159"/>
      <c r="G7" s="159"/>
      <c r="H7" s="155">
        <v>0</v>
      </c>
      <c r="I7" s="158"/>
      <c r="J7" s="158"/>
      <c r="K7" s="158"/>
      <c r="L7" s="158"/>
      <c r="M7" s="158"/>
      <c r="N7" s="158"/>
      <c r="O7" s="158"/>
      <c r="P7" s="158"/>
      <c r="Q7" s="158"/>
      <c r="R7" s="158"/>
      <c r="S7" s="158"/>
      <c r="T7" s="158"/>
      <c r="V7" s="118"/>
    </row>
    <row r="8" spans="1:22" ht="59.4" customHeight="1" x14ac:dyDescent="0.3">
      <c r="A8" s="394">
        <v>1</v>
      </c>
      <c r="B8" s="394"/>
      <c r="C8" s="396" t="s">
        <v>437</v>
      </c>
      <c r="D8" s="397" t="s">
        <v>550</v>
      </c>
      <c r="E8" s="160" t="s">
        <v>731</v>
      </c>
      <c r="F8" s="161">
        <v>654264088</v>
      </c>
      <c r="G8" s="161"/>
      <c r="H8" s="155">
        <v>654264088</v>
      </c>
      <c r="I8" s="156"/>
      <c r="J8" s="156"/>
      <c r="K8" s="156"/>
      <c r="L8" s="156"/>
      <c r="M8" s="156"/>
      <c r="N8" s="156"/>
      <c r="O8" s="156"/>
      <c r="P8" s="156"/>
      <c r="Q8" s="156"/>
      <c r="R8" s="156"/>
      <c r="S8" s="156"/>
      <c r="T8" s="156"/>
    </row>
    <row r="9" spans="1:22" ht="59.4" customHeight="1" x14ac:dyDescent="0.3">
      <c r="A9" s="394"/>
      <c r="B9" s="394"/>
      <c r="C9" s="396"/>
      <c r="D9" s="397"/>
      <c r="E9" s="162" t="s">
        <v>741</v>
      </c>
      <c r="F9" s="161"/>
      <c r="G9" s="161">
        <v>10800991421.07</v>
      </c>
      <c r="H9" s="155">
        <v>10800991421.07</v>
      </c>
      <c r="I9" s="157"/>
      <c r="J9" s="157"/>
      <c r="K9" s="157"/>
      <c r="L9" s="157"/>
      <c r="M9" s="157"/>
      <c r="N9" s="157"/>
      <c r="O9" s="157"/>
      <c r="P9" s="157"/>
      <c r="Q9" s="157"/>
      <c r="R9" s="157"/>
      <c r="S9" s="157"/>
      <c r="T9" s="157"/>
    </row>
    <row r="10" spans="1:22" ht="59.4" customHeight="1" x14ac:dyDescent="0.3">
      <c r="A10" s="394"/>
      <c r="B10" s="394"/>
      <c r="C10" s="396"/>
      <c r="D10" s="397"/>
      <c r="E10" s="162" t="s">
        <v>729</v>
      </c>
      <c r="F10" s="163"/>
      <c r="G10" s="163"/>
      <c r="H10" s="155">
        <v>0</v>
      </c>
      <c r="I10" s="158"/>
      <c r="J10" s="158"/>
      <c r="K10" s="158"/>
      <c r="L10" s="158"/>
      <c r="M10" s="158"/>
      <c r="N10" s="158"/>
      <c r="O10" s="158"/>
      <c r="P10" s="158"/>
      <c r="Q10" s="158"/>
      <c r="R10" s="158"/>
      <c r="S10" s="158"/>
      <c r="T10" s="158"/>
    </row>
    <row r="11" spans="1:22" ht="27.6" customHeight="1" x14ac:dyDescent="0.3">
      <c r="A11" s="394">
        <v>1</v>
      </c>
      <c r="B11" s="394"/>
      <c r="C11" s="395" t="s">
        <v>456</v>
      </c>
      <c r="D11" s="153" t="s">
        <v>73</v>
      </c>
      <c r="E11" s="153" t="s">
        <v>551</v>
      </c>
      <c r="F11" s="155">
        <v>84500000</v>
      </c>
      <c r="G11" s="155">
        <v>96965154</v>
      </c>
      <c r="H11" s="155">
        <v>181465154</v>
      </c>
      <c r="I11" s="156"/>
      <c r="J11" s="156"/>
      <c r="K11" s="156"/>
      <c r="L11" s="156"/>
      <c r="M11" s="156"/>
      <c r="N11" s="156"/>
      <c r="O11" s="156"/>
      <c r="P11" s="156"/>
      <c r="Q11" s="156"/>
      <c r="R11" s="156"/>
      <c r="S11" s="156"/>
      <c r="T11" s="156"/>
    </row>
    <row r="12" spans="1:22" x14ac:dyDescent="0.3">
      <c r="A12" s="394">
        <v>1</v>
      </c>
      <c r="B12" s="394"/>
      <c r="C12" s="395"/>
      <c r="D12" s="153" t="s">
        <v>63</v>
      </c>
      <c r="E12" s="153" t="s">
        <v>463</v>
      </c>
      <c r="F12" s="155"/>
      <c r="G12" s="155"/>
      <c r="H12" s="155">
        <v>0</v>
      </c>
      <c r="I12" s="157"/>
      <c r="J12" s="157"/>
      <c r="K12" s="157"/>
      <c r="L12" s="157"/>
      <c r="M12" s="157"/>
      <c r="N12" s="157"/>
      <c r="O12" s="157"/>
      <c r="P12" s="157"/>
      <c r="Q12" s="157"/>
      <c r="R12" s="157"/>
      <c r="S12" s="157"/>
      <c r="T12" s="157"/>
    </row>
    <row r="13" spans="1:22" ht="28.8" x14ac:dyDescent="0.3">
      <c r="A13" s="394">
        <v>1</v>
      </c>
      <c r="B13" s="394"/>
      <c r="C13" s="395"/>
      <c r="D13" s="385" t="s">
        <v>51</v>
      </c>
      <c r="E13" s="153" t="s">
        <v>732</v>
      </c>
      <c r="F13" s="155">
        <v>133316940</v>
      </c>
      <c r="G13" s="155"/>
      <c r="H13" s="155">
        <v>133316940</v>
      </c>
      <c r="I13" s="156"/>
      <c r="J13" s="156"/>
      <c r="K13" s="156"/>
      <c r="L13" s="156"/>
      <c r="M13" s="156"/>
      <c r="N13" s="156"/>
      <c r="O13" s="156"/>
      <c r="P13" s="156"/>
      <c r="Q13" s="156"/>
      <c r="R13" s="156"/>
      <c r="S13" s="156"/>
      <c r="T13" s="156"/>
    </row>
    <row r="14" spans="1:22" x14ac:dyDescent="0.3">
      <c r="A14" s="394"/>
      <c r="B14" s="394"/>
      <c r="C14" s="395"/>
      <c r="D14" s="385"/>
      <c r="E14" s="153" t="s">
        <v>728</v>
      </c>
      <c r="F14" s="155"/>
      <c r="G14" s="155"/>
      <c r="H14" s="155">
        <v>0</v>
      </c>
      <c r="I14" s="158"/>
      <c r="J14" s="158"/>
      <c r="K14" s="158"/>
      <c r="L14" s="158"/>
      <c r="M14" s="158"/>
      <c r="N14" s="158"/>
      <c r="O14" s="158"/>
      <c r="P14" s="158"/>
      <c r="Q14" s="158"/>
      <c r="R14" s="158"/>
      <c r="S14" s="158"/>
      <c r="T14" s="158"/>
    </row>
    <row r="15" spans="1:22" x14ac:dyDescent="0.3">
      <c r="A15" s="394"/>
      <c r="B15" s="394"/>
      <c r="C15" s="395"/>
      <c r="D15" s="385"/>
      <c r="E15" s="153" t="s">
        <v>727</v>
      </c>
      <c r="F15" s="155"/>
      <c r="G15" s="155"/>
      <c r="H15" s="155">
        <v>0</v>
      </c>
      <c r="I15" s="158"/>
      <c r="J15" s="158"/>
      <c r="K15" s="158"/>
      <c r="L15" s="158"/>
      <c r="M15" s="158"/>
      <c r="N15" s="158"/>
      <c r="O15" s="158"/>
      <c r="P15" s="158"/>
      <c r="Q15" s="158"/>
      <c r="R15" s="158"/>
      <c r="S15" s="158"/>
      <c r="T15" s="158"/>
    </row>
    <row r="16" spans="1:22" x14ac:dyDescent="0.3">
      <c r="A16" s="394"/>
      <c r="B16" s="394"/>
      <c r="C16" s="395"/>
      <c r="D16" s="385"/>
      <c r="E16" s="153" t="s">
        <v>729</v>
      </c>
      <c r="F16" s="155"/>
      <c r="G16" s="155"/>
      <c r="H16" s="155">
        <v>0</v>
      </c>
      <c r="I16" s="158"/>
      <c r="J16" s="158"/>
      <c r="K16" s="158"/>
      <c r="L16" s="158"/>
      <c r="M16" s="158"/>
      <c r="N16" s="158"/>
      <c r="O16" s="158"/>
      <c r="P16" s="158"/>
      <c r="Q16" s="158"/>
      <c r="R16" s="158"/>
      <c r="S16" s="158"/>
      <c r="T16" s="158"/>
    </row>
    <row r="17" spans="1:20" x14ac:dyDescent="0.3">
      <c r="A17" s="394">
        <v>1</v>
      </c>
      <c r="B17" s="394"/>
      <c r="C17" s="395"/>
      <c r="D17" s="385" t="s">
        <v>53</v>
      </c>
      <c r="E17" s="153" t="s">
        <v>714</v>
      </c>
      <c r="F17" s="155"/>
      <c r="G17" s="155">
        <v>2400000000</v>
      </c>
      <c r="H17" s="155">
        <v>2400000000</v>
      </c>
      <c r="I17" s="156"/>
      <c r="J17" s="156"/>
      <c r="K17" s="156"/>
      <c r="L17" s="156"/>
      <c r="M17" s="156"/>
      <c r="N17" s="156"/>
      <c r="O17" s="156"/>
      <c r="P17" s="156"/>
      <c r="Q17" s="156"/>
      <c r="R17" s="156"/>
      <c r="S17" s="156"/>
      <c r="T17" s="156"/>
    </row>
    <row r="18" spans="1:20" x14ac:dyDescent="0.3">
      <c r="A18" s="394"/>
      <c r="B18" s="394"/>
      <c r="C18" s="395"/>
      <c r="D18" s="385"/>
      <c r="E18" s="153" t="s">
        <v>721</v>
      </c>
      <c r="F18" s="155"/>
      <c r="G18" s="155"/>
      <c r="H18" s="155">
        <v>0</v>
      </c>
      <c r="I18" s="158"/>
      <c r="J18" s="158"/>
      <c r="K18" s="158"/>
      <c r="L18" s="158"/>
      <c r="M18" s="158"/>
      <c r="N18" s="158"/>
      <c r="O18" s="158"/>
      <c r="P18" s="158"/>
      <c r="Q18" s="158"/>
      <c r="R18" s="158"/>
      <c r="S18" s="158"/>
      <c r="T18" s="158"/>
    </row>
    <row r="19" spans="1:20" ht="27.6" customHeight="1" x14ac:dyDescent="0.3">
      <c r="A19" s="394">
        <v>1</v>
      </c>
      <c r="B19" s="394"/>
      <c r="C19" s="395"/>
      <c r="D19" s="153" t="s">
        <v>59</v>
      </c>
      <c r="E19" s="153" t="s">
        <v>730</v>
      </c>
      <c r="F19" s="155">
        <v>2435976622.8100004</v>
      </c>
      <c r="G19" s="155"/>
      <c r="H19" s="155">
        <v>2435976622.8100004</v>
      </c>
      <c r="I19" s="156"/>
      <c r="J19" s="156"/>
      <c r="K19" s="156"/>
      <c r="L19" s="156"/>
      <c r="M19" s="156"/>
      <c r="N19" s="156"/>
      <c r="O19" s="156"/>
      <c r="P19" s="156"/>
      <c r="Q19" s="156"/>
      <c r="R19" s="156"/>
      <c r="S19" s="156"/>
      <c r="T19" s="156"/>
    </row>
    <row r="20" spans="1:20" ht="13.8" customHeight="1" x14ac:dyDescent="0.3">
      <c r="A20" s="386"/>
      <c r="B20" s="386"/>
      <c r="C20" s="387" t="s">
        <v>443</v>
      </c>
      <c r="D20" s="390" t="s">
        <v>75</v>
      </c>
      <c r="E20" s="164" t="s">
        <v>713</v>
      </c>
      <c r="F20" s="165">
        <v>4721706668</v>
      </c>
      <c r="G20" s="165">
        <v>2237290499</v>
      </c>
      <c r="H20" s="155">
        <v>6958997167</v>
      </c>
      <c r="I20" s="157"/>
      <c r="J20" s="157"/>
      <c r="K20" s="157"/>
      <c r="L20" s="157"/>
      <c r="M20" s="157"/>
      <c r="N20" s="157"/>
      <c r="O20" s="157"/>
      <c r="P20" s="157"/>
      <c r="Q20" s="157"/>
      <c r="R20" s="157"/>
      <c r="S20" s="157"/>
      <c r="T20" s="157"/>
    </row>
    <row r="21" spans="1:20" ht="28.8" x14ac:dyDescent="0.3">
      <c r="A21" s="386"/>
      <c r="B21" s="386"/>
      <c r="C21" s="388"/>
      <c r="D21" s="390"/>
      <c r="E21" s="164" t="s">
        <v>715</v>
      </c>
      <c r="F21" s="165">
        <v>66000000</v>
      </c>
      <c r="G21" s="165"/>
      <c r="H21" s="155">
        <v>66000000</v>
      </c>
      <c r="I21" s="156"/>
      <c r="J21" s="156"/>
      <c r="K21" s="156"/>
      <c r="L21" s="156"/>
      <c r="M21" s="156"/>
      <c r="N21" s="156"/>
      <c r="O21" s="156"/>
      <c r="P21" s="156"/>
      <c r="Q21" s="156"/>
      <c r="R21" s="156"/>
      <c r="S21" s="156"/>
      <c r="T21" s="156"/>
    </row>
    <row r="22" spans="1:20" x14ac:dyDescent="0.3">
      <c r="A22" s="386"/>
      <c r="B22" s="386"/>
      <c r="C22" s="388"/>
      <c r="D22" s="390"/>
      <c r="E22" s="164" t="s">
        <v>552</v>
      </c>
      <c r="F22" s="165">
        <v>14715787262.5</v>
      </c>
      <c r="G22" s="165">
        <v>6799008578.9300003</v>
      </c>
      <c r="H22" s="155">
        <v>21514795841.43</v>
      </c>
      <c r="I22" s="157"/>
      <c r="J22" s="157"/>
      <c r="K22" s="157"/>
      <c r="L22" s="157"/>
      <c r="M22" s="157"/>
      <c r="N22" s="157"/>
      <c r="O22" s="157"/>
      <c r="P22" s="157"/>
      <c r="Q22" s="157"/>
      <c r="R22" s="157"/>
      <c r="S22" s="157"/>
      <c r="T22" s="157"/>
    </row>
    <row r="23" spans="1:20" x14ac:dyDescent="0.3">
      <c r="A23" s="386"/>
      <c r="B23" s="386"/>
      <c r="C23" s="388"/>
      <c r="D23" s="390"/>
      <c r="E23" s="164" t="s">
        <v>553</v>
      </c>
      <c r="F23" s="165">
        <v>2094371537</v>
      </c>
      <c r="G23" s="165"/>
      <c r="H23" s="155">
        <v>2094371537</v>
      </c>
      <c r="I23" s="156"/>
      <c r="J23" s="156"/>
      <c r="K23" s="156"/>
      <c r="L23" s="156"/>
      <c r="M23" s="156"/>
      <c r="N23" s="156"/>
      <c r="O23" s="156"/>
      <c r="P23" s="156"/>
      <c r="Q23" s="156"/>
      <c r="R23" s="156"/>
      <c r="S23" s="156"/>
      <c r="T23" s="156"/>
    </row>
    <row r="24" spans="1:20" x14ac:dyDescent="0.3">
      <c r="A24" s="386"/>
      <c r="B24" s="386"/>
      <c r="C24" s="388"/>
      <c r="D24" s="390"/>
      <c r="E24" s="164" t="s">
        <v>554</v>
      </c>
      <c r="F24" s="165"/>
      <c r="G24" s="165"/>
      <c r="H24" s="155">
        <v>0</v>
      </c>
      <c r="I24" s="158"/>
      <c r="J24" s="158"/>
      <c r="K24" s="158"/>
      <c r="L24" s="158"/>
      <c r="M24" s="158"/>
      <c r="N24" s="158"/>
      <c r="O24" s="158"/>
      <c r="P24" s="158"/>
      <c r="Q24" s="158"/>
      <c r="R24" s="158"/>
      <c r="S24" s="158"/>
      <c r="T24" s="158"/>
    </row>
    <row r="25" spans="1:20" x14ac:dyDescent="0.3">
      <c r="A25" s="386"/>
      <c r="B25" s="386"/>
      <c r="C25" s="388"/>
      <c r="D25" s="390"/>
      <c r="E25" s="164" t="s">
        <v>555</v>
      </c>
      <c r="F25" s="165"/>
      <c r="G25" s="165">
        <v>600000000</v>
      </c>
      <c r="H25" s="155">
        <v>600000000</v>
      </c>
      <c r="I25" s="156"/>
      <c r="J25" s="156"/>
      <c r="K25" s="156"/>
      <c r="L25" s="156"/>
      <c r="M25" s="156"/>
      <c r="N25" s="156"/>
      <c r="O25" s="156"/>
      <c r="P25" s="156"/>
      <c r="Q25" s="156"/>
      <c r="R25" s="156"/>
      <c r="S25" s="156"/>
      <c r="T25" s="156"/>
    </row>
    <row r="26" spans="1:20" ht="41.4" customHeight="1" x14ac:dyDescent="0.3">
      <c r="A26" s="386"/>
      <c r="B26" s="386"/>
      <c r="C26" s="388"/>
      <c r="D26" s="164" t="s">
        <v>77</v>
      </c>
      <c r="E26" s="164" t="s">
        <v>683</v>
      </c>
      <c r="F26" s="166"/>
      <c r="G26" s="166"/>
      <c r="H26" s="155">
        <v>0</v>
      </c>
      <c r="I26" s="158"/>
      <c r="J26" s="158"/>
      <c r="K26" s="158"/>
      <c r="L26" s="158"/>
      <c r="M26" s="158"/>
      <c r="N26" s="158"/>
      <c r="O26" s="158"/>
      <c r="P26" s="158"/>
      <c r="Q26" s="158"/>
      <c r="R26" s="158"/>
      <c r="S26" s="158"/>
      <c r="T26" s="158"/>
    </row>
    <row r="27" spans="1:20" ht="27.6" customHeight="1" x14ac:dyDescent="0.3">
      <c r="A27" s="386"/>
      <c r="B27" s="386"/>
      <c r="C27" s="388"/>
      <c r="D27" s="164" t="s">
        <v>79</v>
      </c>
      <c r="E27" s="164" t="s">
        <v>556</v>
      </c>
      <c r="F27" s="165">
        <v>562295235</v>
      </c>
      <c r="G27" s="165"/>
      <c r="H27" s="155">
        <v>562295235</v>
      </c>
      <c r="I27" s="156"/>
      <c r="J27" s="156"/>
      <c r="K27" s="156"/>
      <c r="L27" s="156"/>
      <c r="M27" s="156"/>
      <c r="N27" s="156"/>
      <c r="O27" s="156"/>
      <c r="P27" s="156"/>
      <c r="Q27" s="156"/>
      <c r="R27" s="156"/>
      <c r="S27" s="156"/>
      <c r="T27" s="156"/>
    </row>
    <row r="28" spans="1:20" ht="27.6" customHeight="1" x14ac:dyDescent="0.3">
      <c r="A28" s="386"/>
      <c r="B28" s="386"/>
      <c r="C28" s="389"/>
      <c r="D28" s="164" t="s">
        <v>81</v>
      </c>
      <c r="E28" s="164" t="s">
        <v>698</v>
      </c>
      <c r="F28" s="165">
        <v>2200000000</v>
      </c>
      <c r="G28" s="165"/>
      <c r="H28" s="155">
        <v>2200000000</v>
      </c>
      <c r="I28" s="157"/>
      <c r="J28" s="157"/>
      <c r="K28" s="157"/>
      <c r="L28" s="157"/>
      <c r="M28" s="157"/>
      <c r="N28" s="157"/>
      <c r="O28" s="157"/>
      <c r="P28" s="157"/>
      <c r="Q28" s="157"/>
      <c r="R28" s="157"/>
      <c r="S28" s="157"/>
      <c r="T28" s="157"/>
    </row>
    <row r="29" spans="1:20" ht="22.2" customHeight="1" x14ac:dyDescent="0.3">
      <c r="A29" s="378"/>
      <c r="B29" s="378"/>
      <c r="C29" s="381" t="s">
        <v>477</v>
      </c>
      <c r="D29" s="384" t="s">
        <v>83</v>
      </c>
      <c r="E29" s="167" t="s">
        <v>740</v>
      </c>
      <c r="F29" s="168">
        <v>228365120</v>
      </c>
      <c r="G29" s="168"/>
      <c r="H29" s="155">
        <v>228365120</v>
      </c>
      <c r="I29" s="156"/>
      <c r="J29" s="156"/>
      <c r="K29" s="156"/>
      <c r="L29" s="156"/>
      <c r="M29" s="156"/>
      <c r="N29" s="156"/>
      <c r="O29" s="156"/>
      <c r="P29" s="156"/>
      <c r="Q29" s="156"/>
      <c r="R29" s="156"/>
      <c r="S29" s="156"/>
      <c r="T29" s="156"/>
    </row>
    <row r="30" spans="1:20" ht="22.2" customHeight="1" x14ac:dyDescent="0.3">
      <c r="A30" s="379"/>
      <c r="B30" s="379"/>
      <c r="C30" s="382"/>
      <c r="D30" s="384"/>
      <c r="E30" s="167" t="s">
        <v>743</v>
      </c>
      <c r="F30" s="168">
        <v>2953906759.2800002</v>
      </c>
      <c r="G30" s="168"/>
      <c r="H30" s="155">
        <v>2953906759.2800002</v>
      </c>
      <c r="I30" s="157"/>
      <c r="J30" s="157"/>
      <c r="K30" s="157"/>
      <c r="L30" s="157"/>
      <c r="M30" s="157"/>
      <c r="N30" s="157"/>
      <c r="O30" s="157"/>
      <c r="P30" s="157"/>
      <c r="Q30" s="157"/>
      <c r="R30" s="157"/>
      <c r="S30" s="157"/>
      <c r="T30" s="157"/>
    </row>
    <row r="31" spans="1:20" ht="22.2" customHeight="1" x14ac:dyDescent="0.3">
      <c r="A31" s="380"/>
      <c r="B31" s="380"/>
      <c r="C31" s="383"/>
      <c r="D31" s="384"/>
      <c r="E31" s="167" t="s">
        <v>557</v>
      </c>
      <c r="F31" s="168"/>
      <c r="G31" s="168"/>
      <c r="H31" s="155">
        <v>0</v>
      </c>
      <c r="I31" s="158"/>
      <c r="J31" s="158"/>
      <c r="K31" s="158"/>
      <c r="L31" s="158"/>
      <c r="M31" s="158"/>
      <c r="N31" s="158"/>
      <c r="O31" s="158"/>
      <c r="P31" s="158"/>
      <c r="Q31" s="158"/>
      <c r="R31" s="158"/>
      <c r="S31" s="158"/>
      <c r="T31" s="158"/>
    </row>
    <row r="32" spans="1:20" hidden="1" x14ac:dyDescent="0.3">
      <c r="A32" s="371"/>
      <c r="B32" s="371"/>
      <c r="C32" s="372" t="s">
        <v>441</v>
      </c>
      <c r="D32" s="97" t="s">
        <v>519</v>
      </c>
    </row>
    <row r="33" spans="1:20" hidden="1" x14ac:dyDescent="0.3">
      <c r="A33" s="372"/>
      <c r="B33" s="372"/>
      <c r="C33" s="372"/>
      <c r="D33" s="98" t="s">
        <v>520</v>
      </c>
    </row>
    <row r="34" spans="1:20" ht="28.8" hidden="1" x14ac:dyDescent="0.3">
      <c r="A34" s="373"/>
      <c r="B34" s="373"/>
      <c r="C34" s="373"/>
      <c r="D34" s="99" t="s">
        <v>521</v>
      </c>
    </row>
    <row r="35" spans="1:20" s="100" customFormat="1" ht="43.2" hidden="1" x14ac:dyDescent="0.3">
      <c r="A35" s="371"/>
      <c r="B35" s="371"/>
      <c r="C35" s="371" t="s">
        <v>88</v>
      </c>
      <c r="D35" s="98" t="s">
        <v>522</v>
      </c>
      <c r="E35" s="120"/>
    </row>
    <row r="36" spans="1:20" s="100" customFormat="1" ht="43.2" hidden="1" x14ac:dyDescent="0.3">
      <c r="A36" s="373"/>
      <c r="B36" s="373"/>
      <c r="C36" s="373"/>
      <c r="D36" s="98" t="s">
        <v>523</v>
      </c>
      <c r="E36" s="120"/>
    </row>
    <row r="37" spans="1:20" s="100" customFormat="1" ht="43.2" hidden="1" x14ac:dyDescent="0.3">
      <c r="A37" s="371"/>
      <c r="B37" s="371"/>
      <c r="C37" s="371" t="s">
        <v>89</v>
      </c>
      <c r="D37" s="98" t="s">
        <v>524</v>
      </c>
      <c r="E37" s="120"/>
    </row>
    <row r="38" spans="1:20" s="100" customFormat="1" ht="28.8" hidden="1" x14ac:dyDescent="0.3">
      <c r="A38" s="372"/>
      <c r="B38" s="372"/>
      <c r="C38" s="372"/>
      <c r="D38" s="98" t="s">
        <v>525</v>
      </c>
      <c r="E38" s="120"/>
    </row>
    <row r="39" spans="1:20" s="100" customFormat="1" ht="43.2" hidden="1" x14ac:dyDescent="0.3">
      <c r="A39" s="372"/>
      <c r="B39" s="372"/>
      <c r="C39" s="372"/>
      <c r="D39" s="98" t="s">
        <v>526</v>
      </c>
      <c r="E39" s="120"/>
    </row>
    <row r="40" spans="1:20" s="100" customFormat="1" ht="28.8" hidden="1" x14ac:dyDescent="0.3">
      <c r="A40" s="373"/>
      <c r="B40" s="373"/>
      <c r="C40" s="373"/>
      <c r="D40" s="98" t="s">
        <v>527</v>
      </c>
      <c r="E40" s="120"/>
    </row>
    <row r="41" spans="1:20" s="100" customFormat="1" ht="43.2" hidden="1" x14ac:dyDescent="0.3">
      <c r="A41" s="371"/>
      <c r="B41" s="371"/>
      <c r="C41" s="371" t="s">
        <v>90</v>
      </c>
      <c r="D41" s="98" t="s">
        <v>528</v>
      </c>
      <c r="E41" s="120"/>
    </row>
    <row r="42" spans="1:20" s="100" customFormat="1" ht="43.2" hidden="1" x14ac:dyDescent="0.3">
      <c r="A42" s="372"/>
      <c r="B42" s="372"/>
      <c r="C42" s="372"/>
      <c r="D42" s="98" t="s">
        <v>529</v>
      </c>
      <c r="E42" s="120"/>
    </row>
    <row r="43" spans="1:20" s="100" customFormat="1" ht="28.8" hidden="1" x14ac:dyDescent="0.3">
      <c r="A43" s="372"/>
      <c r="B43" s="372"/>
      <c r="C43" s="372"/>
      <c r="D43" s="98" t="s">
        <v>530</v>
      </c>
      <c r="E43" s="120"/>
    </row>
    <row r="44" spans="1:20" s="100" customFormat="1" ht="43.2" hidden="1" x14ac:dyDescent="0.3">
      <c r="A44" s="373"/>
      <c r="B44" s="372"/>
      <c r="C44" s="372"/>
      <c r="D44" s="99" t="s">
        <v>531</v>
      </c>
      <c r="E44" s="120"/>
    </row>
    <row r="45" spans="1:20" s="224" customFormat="1" ht="18" x14ac:dyDescent="0.35">
      <c r="A45" s="221"/>
      <c r="B45" s="374" t="s">
        <v>779</v>
      </c>
      <c r="C45" s="374"/>
      <c r="D45" s="374"/>
      <c r="E45" s="374"/>
      <c r="F45" s="222">
        <f>SUM(F3:F31)</f>
        <v>31410194232.59</v>
      </c>
      <c r="G45" s="222">
        <f>SUM(G3:G31)</f>
        <v>22934255653</v>
      </c>
      <c r="H45" s="223">
        <f>SUM(H3:H31)</f>
        <v>54344449885.589996</v>
      </c>
      <c r="I45" s="375"/>
      <c r="J45" s="376"/>
      <c r="K45" s="376"/>
      <c r="L45" s="376"/>
      <c r="M45" s="376"/>
      <c r="N45" s="376"/>
      <c r="O45" s="376"/>
      <c r="P45" s="376"/>
      <c r="Q45" s="376"/>
      <c r="R45" s="376"/>
      <c r="S45" s="376"/>
      <c r="T45" s="377"/>
    </row>
    <row r="48" spans="1:20" x14ac:dyDescent="0.3">
      <c r="G48" s="169"/>
      <c r="H48" s="169"/>
    </row>
  </sheetData>
  <mergeCells count="40">
    <mergeCell ref="G1:G2"/>
    <mergeCell ref="H1:H2"/>
    <mergeCell ref="I1:T1"/>
    <mergeCell ref="A3:A19"/>
    <mergeCell ref="B3:B19"/>
    <mergeCell ref="C3:C7"/>
    <mergeCell ref="D3:D6"/>
    <mergeCell ref="C8:C10"/>
    <mergeCell ref="D8:D10"/>
    <mergeCell ref="C11:C19"/>
    <mergeCell ref="A1:A2"/>
    <mergeCell ref="B1:B2"/>
    <mergeCell ref="C1:C2"/>
    <mergeCell ref="D1:D2"/>
    <mergeCell ref="E1:E2"/>
    <mergeCell ref="F1:F2"/>
    <mergeCell ref="D13:D16"/>
    <mergeCell ref="D17:D18"/>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A37:A40"/>
    <mergeCell ref="B37:B40"/>
    <mergeCell ref="C37:C40"/>
    <mergeCell ref="A41:A44"/>
    <mergeCell ref="B41:B44"/>
    <mergeCell ref="C41:C44"/>
    <mergeCell ref="B45:E45"/>
    <mergeCell ref="I45:T45"/>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497BD-BAC8-4371-B936-8F8E4748CE61}">
  <dimension ref="A1:V46"/>
  <sheetViews>
    <sheetView zoomScale="60" zoomScaleNormal="60" workbookViewId="0">
      <selection activeCell="F24" sqref="F24"/>
    </sheetView>
  </sheetViews>
  <sheetFormatPr baseColWidth="10" defaultColWidth="11.44140625" defaultRowHeight="14.4" x14ac:dyDescent="0.3"/>
  <cols>
    <col min="1" max="1" width="6.5546875" bestFit="1" customWidth="1"/>
    <col min="2" max="2" width="25.6640625" customWidth="1"/>
    <col min="3" max="3" width="48.5546875" customWidth="1"/>
    <col min="4" max="4" width="57.33203125" customWidth="1"/>
    <col min="5" max="5" width="66.44140625" style="37" customWidth="1"/>
    <col min="6" max="6" width="25.33203125" customWidth="1"/>
    <col min="7" max="7" width="26.77734375" customWidth="1"/>
    <col min="8" max="8" width="27.33203125" customWidth="1"/>
    <col min="9" max="10" width="4" bestFit="1" customWidth="1"/>
    <col min="11" max="11" width="4.33203125" bestFit="1" customWidth="1"/>
    <col min="12" max="12" width="3.88671875" bestFit="1" customWidth="1"/>
    <col min="13" max="13" width="4.44140625" bestFit="1" customWidth="1"/>
    <col min="14" max="14" width="3.88671875" bestFit="1" customWidth="1"/>
    <col min="15" max="15" width="3.33203125" bestFit="1" customWidth="1"/>
    <col min="16" max="16" width="4.109375" bestFit="1" customWidth="1"/>
    <col min="17" max="17" width="4" bestFit="1" customWidth="1"/>
    <col min="18" max="18" width="3.88671875" bestFit="1" customWidth="1"/>
    <col min="19" max="19" width="4.33203125" bestFit="1" customWidth="1"/>
    <col min="20" max="20" width="3.6640625" bestFit="1" customWidth="1"/>
    <col min="22" max="22" width="30.33203125" customWidth="1"/>
  </cols>
  <sheetData>
    <row r="1" spans="1:22" x14ac:dyDescent="0.3">
      <c r="A1" s="419" t="s">
        <v>532</v>
      </c>
      <c r="B1" s="419" t="s">
        <v>711</v>
      </c>
      <c r="C1" s="419" t="s">
        <v>412</v>
      </c>
      <c r="D1" s="419" t="s">
        <v>516</v>
      </c>
      <c r="E1" s="418" t="s">
        <v>533</v>
      </c>
      <c r="F1" s="418" t="s">
        <v>754</v>
      </c>
      <c r="G1" s="418" t="s">
        <v>755</v>
      </c>
      <c r="H1" s="413" t="s">
        <v>756</v>
      </c>
      <c r="I1" s="414" t="s">
        <v>744</v>
      </c>
      <c r="J1" s="414"/>
      <c r="K1" s="414"/>
      <c r="L1" s="414"/>
      <c r="M1" s="414"/>
      <c r="N1" s="414"/>
      <c r="O1" s="414"/>
      <c r="P1" s="414"/>
      <c r="Q1" s="414"/>
      <c r="R1" s="414"/>
      <c r="S1" s="414"/>
      <c r="T1" s="414"/>
    </row>
    <row r="2" spans="1:22" x14ac:dyDescent="0.3">
      <c r="A2" s="420"/>
      <c r="B2" s="420"/>
      <c r="C2" s="420"/>
      <c r="D2" s="420"/>
      <c r="E2" s="418"/>
      <c r="F2" s="413"/>
      <c r="G2" s="413"/>
      <c r="H2" s="413"/>
      <c r="I2" s="170" t="s">
        <v>535</v>
      </c>
      <c r="J2" s="170" t="s">
        <v>536</v>
      </c>
      <c r="K2" s="170" t="s">
        <v>537</v>
      </c>
      <c r="L2" s="170" t="s">
        <v>538</v>
      </c>
      <c r="M2" s="170" t="s">
        <v>539</v>
      </c>
      <c r="N2" s="170" t="s">
        <v>540</v>
      </c>
      <c r="O2" s="170" t="s">
        <v>541</v>
      </c>
      <c r="P2" s="170" t="s">
        <v>542</v>
      </c>
      <c r="Q2" s="170" t="s">
        <v>543</v>
      </c>
      <c r="R2" s="170" t="s">
        <v>544</v>
      </c>
      <c r="S2" s="170" t="s">
        <v>545</v>
      </c>
      <c r="T2" s="170" t="s">
        <v>546</v>
      </c>
    </row>
    <row r="3" spans="1:22" ht="19.2" customHeight="1" x14ac:dyDescent="0.3">
      <c r="A3" s="332">
        <v>1</v>
      </c>
      <c r="B3" s="332" t="s">
        <v>432</v>
      </c>
      <c r="C3" s="415" t="s">
        <v>433</v>
      </c>
      <c r="D3" s="416" t="s">
        <v>45</v>
      </c>
      <c r="E3" s="172" t="s">
        <v>547</v>
      </c>
      <c r="F3" s="173">
        <v>190900000</v>
      </c>
      <c r="G3" s="173">
        <v>62000000</v>
      </c>
      <c r="H3" s="173">
        <v>252900000</v>
      </c>
      <c r="I3" s="174"/>
      <c r="J3" s="174"/>
      <c r="K3" s="174"/>
      <c r="L3" s="174"/>
      <c r="M3" s="174"/>
      <c r="N3" s="174"/>
      <c r="O3" s="174"/>
      <c r="P3" s="174"/>
      <c r="Q3" s="174"/>
      <c r="R3" s="174"/>
      <c r="S3" s="174"/>
      <c r="T3" s="174"/>
    </row>
    <row r="4" spans="1:22" ht="19.2" customHeight="1" x14ac:dyDescent="0.3">
      <c r="A4" s="332"/>
      <c r="B4" s="332"/>
      <c r="C4" s="415"/>
      <c r="D4" s="416"/>
      <c r="E4" s="175" t="s">
        <v>548</v>
      </c>
      <c r="F4" s="173">
        <v>334746000</v>
      </c>
      <c r="G4" s="173">
        <v>130500000</v>
      </c>
      <c r="H4" s="173">
        <v>465246000</v>
      </c>
      <c r="I4" s="176"/>
      <c r="J4" s="176"/>
      <c r="K4" s="176"/>
      <c r="L4" s="176"/>
      <c r="M4" s="176"/>
      <c r="N4" s="176"/>
      <c r="O4" s="176"/>
      <c r="P4" s="176"/>
      <c r="Q4" s="176"/>
      <c r="R4" s="176"/>
      <c r="S4" s="176"/>
      <c r="T4" s="176"/>
    </row>
    <row r="5" spans="1:22" ht="19.2" customHeight="1" x14ac:dyDescent="0.3">
      <c r="A5" s="332"/>
      <c r="B5" s="332"/>
      <c r="C5" s="415"/>
      <c r="D5" s="416"/>
      <c r="E5" s="177" t="s">
        <v>749</v>
      </c>
      <c r="F5" s="173"/>
      <c r="G5" s="173"/>
      <c r="H5" s="173">
        <v>0</v>
      </c>
      <c r="I5" s="178"/>
      <c r="J5" s="178"/>
      <c r="K5" s="178"/>
      <c r="L5" s="178"/>
      <c r="M5" s="178"/>
      <c r="N5" s="178"/>
      <c r="O5" s="178"/>
      <c r="P5" s="178"/>
      <c r="Q5" s="178"/>
      <c r="R5" s="178"/>
      <c r="S5" s="178"/>
      <c r="T5" s="178"/>
    </row>
    <row r="6" spans="1:22" ht="19.2" customHeight="1" x14ac:dyDescent="0.3">
      <c r="A6" s="332"/>
      <c r="B6" s="332"/>
      <c r="C6" s="415"/>
      <c r="D6" s="416"/>
      <c r="E6" s="179" t="s">
        <v>549</v>
      </c>
      <c r="F6" s="173">
        <v>879581000</v>
      </c>
      <c r="G6" s="173"/>
      <c r="H6" s="173">
        <v>879581000</v>
      </c>
      <c r="I6" s="174"/>
      <c r="J6" s="174"/>
      <c r="K6" s="174"/>
      <c r="L6" s="174"/>
      <c r="M6" s="174"/>
      <c r="N6" s="174"/>
      <c r="O6" s="174"/>
      <c r="P6" s="174"/>
      <c r="Q6" s="174"/>
      <c r="R6" s="174"/>
      <c r="S6" s="174"/>
      <c r="T6" s="174"/>
    </row>
    <row r="7" spans="1:22" ht="19.2" customHeight="1" x14ac:dyDescent="0.3">
      <c r="A7" s="332"/>
      <c r="B7" s="332"/>
      <c r="C7" s="415"/>
      <c r="D7" s="171" t="s">
        <v>47</v>
      </c>
      <c r="E7" s="178" t="s">
        <v>588</v>
      </c>
      <c r="F7" s="180">
        <v>0</v>
      </c>
      <c r="G7" s="180"/>
      <c r="H7" s="173">
        <v>0</v>
      </c>
      <c r="I7" s="178"/>
      <c r="J7" s="178"/>
      <c r="K7" s="178"/>
      <c r="L7" s="178"/>
      <c r="M7" s="178"/>
      <c r="N7" s="178"/>
      <c r="O7" s="178"/>
      <c r="P7" s="178"/>
      <c r="Q7" s="178"/>
      <c r="R7" s="178"/>
      <c r="S7" s="178"/>
      <c r="T7" s="178"/>
      <c r="V7" s="181"/>
    </row>
    <row r="8" spans="1:22" ht="60" customHeight="1" x14ac:dyDescent="0.3">
      <c r="A8" s="332">
        <v>1</v>
      </c>
      <c r="B8" s="332"/>
      <c r="C8" s="417" t="s">
        <v>437</v>
      </c>
      <c r="D8" s="421" t="s">
        <v>550</v>
      </c>
      <c r="E8" s="182" t="s">
        <v>731</v>
      </c>
      <c r="F8" s="183">
        <v>646696000</v>
      </c>
      <c r="G8" s="183">
        <v>32005860096.279999</v>
      </c>
      <c r="H8" s="173">
        <v>32652556096.279999</v>
      </c>
      <c r="I8" s="174"/>
      <c r="J8" s="174"/>
      <c r="K8" s="174"/>
      <c r="L8" s="174"/>
      <c r="M8" s="174"/>
      <c r="N8" s="174"/>
      <c r="O8" s="174"/>
      <c r="P8" s="174"/>
      <c r="Q8" s="174"/>
      <c r="R8" s="174"/>
      <c r="S8" s="174"/>
      <c r="T8" s="174"/>
    </row>
    <row r="9" spans="1:22" ht="60" customHeight="1" x14ac:dyDescent="0.3">
      <c r="A9" s="332"/>
      <c r="B9" s="332"/>
      <c r="C9" s="417"/>
      <c r="D9" s="421"/>
      <c r="E9" s="184" t="s">
        <v>741</v>
      </c>
      <c r="F9" s="183">
        <v>1860000000</v>
      </c>
      <c r="G9" s="183"/>
      <c r="H9" s="173">
        <v>1860000000</v>
      </c>
      <c r="I9" s="176"/>
      <c r="J9" s="176"/>
      <c r="K9" s="176"/>
      <c r="L9" s="176"/>
      <c r="M9" s="176"/>
      <c r="N9" s="176"/>
      <c r="O9" s="176"/>
      <c r="P9" s="176"/>
      <c r="Q9" s="176"/>
      <c r="R9" s="176"/>
      <c r="S9" s="176"/>
      <c r="T9" s="176"/>
    </row>
    <row r="10" spans="1:22" ht="60" customHeight="1" x14ac:dyDescent="0.3">
      <c r="A10" s="332"/>
      <c r="B10" s="332"/>
      <c r="C10" s="417"/>
      <c r="D10" s="421"/>
      <c r="E10" s="184" t="s">
        <v>729</v>
      </c>
      <c r="F10" s="185">
        <v>584171000</v>
      </c>
      <c r="G10" s="185"/>
      <c r="H10" s="173">
        <v>584171000</v>
      </c>
      <c r="I10" s="174"/>
      <c r="J10" s="174"/>
      <c r="K10" s="174"/>
      <c r="L10" s="174"/>
      <c r="M10" s="174"/>
      <c r="N10" s="174"/>
      <c r="O10" s="174"/>
      <c r="P10" s="174"/>
      <c r="Q10" s="174"/>
      <c r="R10" s="174"/>
      <c r="S10" s="174"/>
      <c r="T10" s="174"/>
    </row>
    <row r="11" spans="1:22" ht="19.2" customHeight="1" x14ac:dyDescent="0.3">
      <c r="A11" s="332">
        <v>1</v>
      </c>
      <c r="B11" s="332"/>
      <c r="C11" s="422" t="s">
        <v>456</v>
      </c>
      <c r="D11" s="171" t="s">
        <v>73</v>
      </c>
      <c r="E11" s="186" t="s">
        <v>551</v>
      </c>
      <c r="F11" s="173">
        <v>344518224</v>
      </c>
      <c r="G11" s="173"/>
      <c r="H11" s="173">
        <v>344518224</v>
      </c>
      <c r="I11" s="176"/>
      <c r="J11" s="176"/>
      <c r="K11" s="176"/>
      <c r="L11" s="176"/>
      <c r="M11" s="176"/>
      <c r="N11" s="176"/>
      <c r="O11" s="176"/>
      <c r="P11" s="176"/>
      <c r="Q11" s="176"/>
      <c r="R11" s="176"/>
      <c r="S11" s="176"/>
      <c r="T11" s="176"/>
    </row>
    <row r="12" spans="1:22" ht="19.2" customHeight="1" x14ac:dyDescent="0.3">
      <c r="A12" s="332">
        <v>1</v>
      </c>
      <c r="B12" s="332"/>
      <c r="C12" s="422"/>
      <c r="D12" s="171" t="s">
        <v>63</v>
      </c>
      <c r="E12" s="186" t="s">
        <v>463</v>
      </c>
      <c r="F12" s="173"/>
      <c r="G12" s="173"/>
      <c r="H12" s="173">
        <v>0</v>
      </c>
      <c r="I12" s="178"/>
      <c r="J12" s="178"/>
      <c r="K12" s="178"/>
      <c r="L12" s="178"/>
      <c r="M12" s="178"/>
      <c r="N12" s="178"/>
      <c r="O12" s="178"/>
      <c r="P12" s="178"/>
      <c r="Q12" s="178"/>
      <c r="R12" s="178"/>
      <c r="S12" s="178"/>
      <c r="T12" s="178"/>
    </row>
    <row r="13" spans="1:22" ht="28.8" x14ac:dyDescent="0.3">
      <c r="A13" s="332">
        <v>1</v>
      </c>
      <c r="B13" s="332"/>
      <c r="C13" s="422"/>
      <c r="D13" s="406" t="s">
        <v>51</v>
      </c>
      <c r="E13" s="186" t="s">
        <v>732</v>
      </c>
      <c r="F13" s="173">
        <v>138000000</v>
      </c>
      <c r="G13" s="173"/>
      <c r="H13" s="173">
        <v>138000000</v>
      </c>
      <c r="I13" s="174"/>
      <c r="J13" s="174"/>
      <c r="K13" s="174"/>
      <c r="L13" s="174"/>
      <c r="M13" s="174"/>
      <c r="N13" s="174"/>
      <c r="O13" s="174"/>
      <c r="P13" s="174"/>
      <c r="Q13" s="174"/>
      <c r="R13" s="174"/>
      <c r="S13" s="174"/>
      <c r="T13" s="174"/>
    </row>
    <row r="14" spans="1:22" ht="19.2" customHeight="1" x14ac:dyDescent="0.3">
      <c r="A14" s="332"/>
      <c r="B14" s="332"/>
      <c r="C14" s="422"/>
      <c r="D14" s="407"/>
      <c r="E14" s="186" t="s">
        <v>728</v>
      </c>
      <c r="F14" s="173"/>
      <c r="G14" s="173"/>
      <c r="H14" s="173">
        <v>0</v>
      </c>
      <c r="I14" s="178"/>
      <c r="J14" s="178"/>
      <c r="K14" s="178"/>
      <c r="L14" s="178"/>
      <c r="M14" s="178"/>
      <c r="N14" s="178"/>
      <c r="O14" s="178"/>
      <c r="P14" s="178"/>
      <c r="Q14" s="178"/>
      <c r="R14" s="178"/>
      <c r="S14" s="178"/>
      <c r="T14" s="178"/>
    </row>
    <row r="15" spans="1:22" ht="19.2" customHeight="1" x14ac:dyDescent="0.3">
      <c r="A15" s="332"/>
      <c r="B15" s="332"/>
      <c r="C15" s="422"/>
      <c r="D15" s="407"/>
      <c r="E15" s="186" t="s">
        <v>727</v>
      </c>
      <c r="F15" s="173"/>
      <c r="G15" s="173"/>
      <c r="H15" s="173">
        <v>0</v>
      </c>
      <c r="I15" s="178"/>
      <c r="J15" s="178"/>
      <c r="K15" s="178"/>
      <c r="L15" s="178"/>
      <c r="M15" s="178"/>
      <c r="N15" s="178"/>
      <c r="O15" s="178"/>
      <c r="P15" s="178"/>
      <c r="Q15" s="178"/>
      <c r="R15" s="178"/>
      <c r="S15" s="178"/>
      <c r="T15" s="178"/>
    </row>
    <row r="16" spans="1:22" ht="19.2" customHeight="1" x14ac:dyDescent="0.3">
      <c r="A16" s="332"/>
      <c r="B16" s="332"/>
      <c r="C16" s="422"/>
      <c r="D16" s="408"/>
      <c r="E16" s="186" t="s">
        <v>729</v>
      </c>
      <c r="F16" s="173"/>
      <c r="G16" s="173"/>
      <c r="H16" s="173">
        <v>0</v>
      </c>
      <c r="I16" s="178"/>
      <c r="J16" s="178"/>
      <c r="K16" s="178"/>
      <c r="L16" s="178"/>
      <c r="M16" s="178"/>
      <c r="N16" s="178"/>
      <c r="O16" s="178"/>
      <c r="P16" s="178"/>
      <c r="Q16" s="178"/>
      <c r="R16" s="178"/>
      <c r="S16" s="178"/>
      <c r="T16" s="178"/>
    </row>
    <row r="17" spans="1:20" ht="19.2" customHeight="1" x14ac:dyDescent="0.3">
      <c r="A17" s="332">
        <v>1</v>
      </c>
      <c r="B17" s="332"/>
      <c r="C17" s="422"/>
      <c r="D17" s="406" t="s">
        <v>53</v>
      </c>
      <c r="E17" s="186" t="s">
        <v>714</v>
      </c>
      <c r="F17" s="173"/>
      <c r="G17" s="173">
        <v>2582055084</v>
      </c>
      <c r="H17" s="173">
        <v>2582055084</v>
      </c>
      <c r="I17" s="174"/>
      <c r="J17" s="174"/>
      <c r="K17" s="174"/>
      <c r="L17" s="174"/>
      <c r="M17" s="174"/>
      <c r="N17" s="174"/>
      <c r="O17" s="174"/>
      <c r="P17" s="174"/>
      <c r="Q17" s="174"/>
      <c r="R17" s="174"/>
      <c r="S17" s="174"/>
      <c r="T17" s="174"/>
    </row>
    <row r="18" spans="1:20" ht="19.2" customHeight="1" x14ac:dyDescent="0.3">
      <c r="A18" s="332"/>
      <c r="B18" s="332"/>
      <c r="C18" s="422"/>
      <c r="D18" s="408"/>
      <c r="E18" s="186" t="s">
        <v>721</v>
      </c>
      <c r="F18" s="173"/>
      <c r="G18" s="173"/>
      <c r="H18" s="173">
        <v>0</v>
      </c>
      <c r="I18" s="178"/>
      <c r="J18" s="178"/>
      <c r="K18" s="178"/>
      <c r="L18" s="178"/>
      <c r="M18" s="178"/>
      <c r="N18" s="178"/>
      <c r="O18" s="178"/>
      <c r="P18" s="178"/>
      <c r="Q18" s="178"/>
      <c r="R18" s="178"/>
      <c r="S18" s="178"/>
      <c r="T18" s="178"/>
    </row>
    <row r="19" spans="1:20" ht="19.2" customHeight="1" x14ac:dyDescent="0.3">
      <c r="A19" s="332">
        <v>1</v>
      </c>
      <c r="B19" s="332"/>
      <c r="C19" s="422"/>
      <c r="D19" s="171" t="s">
        <v>59</v>
      </c>
      <c r="E19" s="186" t="s">
        <v>730</v>
      </c>
      <c r="F19" s="173">
        <v>1942585622</v>
      </c>
      <c r="G19" s="173"/>
      <c r="H19" s="173">
        <v>1942585622</v>
      </c>
      <c r="I19" s="174"/>
      <c r="J19" s="174"/>
      <c r="K19" s="174"/>
      <c r="L19" s="174"/>
      <c r="M19" s="174"/>
      <c r="N19" s="174"/>
      <c r="O19" s="174"/>
      <c r="P19" s="174"/>
      <c r="Q19" s="174"/>
      <c r="R19" s="174"/>
      <c r="S19" s="174"/>
      <c r="T19" s="174"/>
    </row>
    <row r="20" spans="1:20" x14ac:dyDescent="0.3">
      <c r="A20" s="339"/>
      <c r="B20" s="339"/>
      <c r="C20" s="409" t="s">
        <v>443</v>
      </c>
      <c r="D20" s="412" t="s">
        <v>75</v>
      </c>
      <c r="E20" s="188" t="s">
        <v>713</v>
      </c>
      <c r="F20" s="189">
        <v>1206000000</v>
      </c>
      <c r="G20" s="189"/>
      <c r="H20" s="173">
        <v>1206000000</v>
      </c>
      <c r="I20" s="176"/>
      <c r="J20" s="176"/>
      <c r="K20" s="176"/>
      <c r="L20" s="176"/>
      <c r="M20" s="176"/>
      <c r="N20" s="176"/>
      <c r="O20" s="176"/>
      <c r="P20" s="176"/>
      <c r="Q20" s="176"/>
      <c r="R20" s="176"/>
      <c r="S20" s="176"/>
      <c r="T20" s="176"/>
    </row>
    <row r="21" spans="1:20" ht="28.8" x14ac:dyDescent="0.3">
      <c r="A21" s="339"/>
      <c r="B21" s="339"/>
      <c r="C21" s="410"/>
      <c r="D21" s="412"/>
      <c r="E21" s="188" t="s">
        <v>715</v>
      </c>
      <c r="F21" s="189">
        <v>351720000</v>
      </c>
      <c r="G21" s="189"/>
      <c r="H21" s="173">
        <v>351720000</v>
      </c>
      <c r="I21" s="174"/>
      <c r="J21" s="174"/>
      <c r="K21" s="174"/>
      <c r="L21" s="174"/>
      <c r="M21" s="174"/>
      <c r="N21" s="174"/>
      <c r="O21" s="174"/>
      <c r="P21" s="174"/>
      <c r="Q21" s="174"/>
      <c r="R21" s="174"/>
      <c r="S21" s="174"/>
      <c r="T21" s="174"/>
    </row>
    <row r="22" spans="1:20" x14ac:dyDescent="0.3">
      <c r="A22" s="339"/>
      <c r="B22" s="339"/>
      <c r="C22" s="410"/>
      <c r="D22" s="412"/>
      <c r="E22" s="188" t="s">
        <v>552</v>
      </c>
      <c r="F22" s="189">
        <v>14401380880.050001</v>
      </c>
      <c r="G22" s="189"/>
      <c r="H22" s="173">
        <v>14401380880.050001</v>
      </c>
      <c r="I22" s="176"/>
      <c r="J22" s="176"/>
      <c r="K22" s="176"/>
      <c r="L22" s="176"/>
      <c r="M22" s="176"/>
      <c r="N22" s="176"/>
      <c r="O22" s="176"/>
      <c r="P22" s="176"/>
      <c r="Q22" s="176"/>
      <c r="R22" s="176"/>
      <c r="S22" s="176"/>
      <c r="T22" s="176"/>
    </row>
    <row r="23" spans="1:20" x14ac:dyDescent="0.3">
      <c r="A23" s="339"/>
      <c r="B23" s="339"/>
      <c r="C23" s="410"/>
      <c r="D23" s="412"/>
      <c r="E23" s="188" t="s">
        <v>553</v>
      </c>
      <c r="F23" s="189">
        <v>2327945693</v>
      </c>
      <c r="G23" s="189"/>
      <c r="H23" s="173">
        <v>2327945693</v>
      </c>
      <c r="I23" s="174"/>
      <c r="J23" s="174"/>
      <c r="K23" s="174"/>
      <c r="L23" s="174"/>
      <c r="M23" s="174"/>
      <c r="N23" s="174"/>
      <c r="O23" s="174"/>
      <c r="P23" s="174"/>
      <c r="Q23" s="174"/>
      <c r="R23" s="174"/>
      <c r="S23" s="174"/>
      <c r="T23" s="174"/>
    </row>
    <row r="24" spans="1:20" x14ac:dyDescent="0.3">
      <c r="A24" s="339"/>
      <c r="B24" s="339"/>
      <c r="C24" s="410"/>
      <c r="D24" s="412"/>
      <c r="E24" s="188" t="s">
        <v>554</v>
      </c>
      <c r="F24" s="189"/>
      <c r="G24" s="189">
        <v>120205441</v>
      </c>
      <c r="H24" s="173">
        <v>120205441</v>
      </c>
      <c r="I24" s="176"/>
      <c r="J24" s="176"/>
      <c r="K24" s="176"/>
      <c r="L24" s="176"/>
      <c r="M24" s="176"/>
      <c r="N24" s="176"/>
      <c r="O24" s="176"/>
      <c r="P24" s="176"/>
      <c r="Q24" s="176"/>
      <c r="R24" s="176"/>
      <c r="S24" s="176"/>
      <c r="T24" s="176"/>
    </row>
    <row r="25" spans="1:20" x14ac:dyDescent="0.3">
      <c r="A25" s="339"/>
      <c r="B25" s="339"/>
      <c r="C25" s="410"/>
      <c r="D25" s="412"/>
      <c r="E25" s="188" t="s">
        <v>555</v>
      </c>
      <c r="F25" s="189"/>
      <c r="G25" s="189"/>
      <c r="H25" s="173">
        <v>0</v>
      </c>
      <c r="I25" s="174"/>
      <c r="J25" s="174"/>
      <c r="K25" s="174"/>
      <c r="L25" s="174"/>
      <c r="M25" s="174"/>
      <c r="N25" s="174"/>
      <c r="O25" s="174"/>
      <c r="P25" s="174"/>
      <c r="Q25" s="174"/>
      <c r="R25" s="174"/>
      <c r="S25" s="174"/>
      <c r="T25" s="174"/>
    </row>
    <row r="26" spans="1:20" ht="43.2" x14ac:dyDescent="0.3">
      <c r="A26" s="339"/>
      <c r="B26" s="339"/>
      <c r="C26" s="410"/>
      <c r="D26" s="187" t="s">
        <v>77</v>
      </c>
      <c r="E26" s="188" t="s">
        <v>683</v>
      </c>
      <c r="F26" s="190"/>
      <c r="G26" s="190"/>
      <c r="H26" s="173">
        <v>0</v>
      </c>
      <c r="I26" s="178"/>
      <c r="J26" s="178"/>
      <c r="K26" s="178"/>
      <c r="L26" s="178"/>
      <c r="M26" s="178"/>
      <c r="N26" s="178"/>
      <c r="O26" s="178"/>
      <c r="P26" s="178"/>
      <c r="Q26" s="178"/>
      <c r="R26" s="178"/>
      <c r="S26" s="178"/>
      <c r="T26" s="178"/>
    </row>
    <row r="27" spans="1:20" ht="28.8" x14ac:dyDescent="0.3">
      <c r="A27" s="339"/>
      <c r="B27" s="339"/>
      <c r="C27" s="410"/>
      <c r="D27" s="187" t="s">
        <v>79</v>
      </c>
      <c r="E27" s="188" t="s">
        <v>556</v>
      </c>
      <c r="F27" s="189">
        <v>2062239531.95</v>
      </c>
      <c r="G27" s="189"/>
      <c r="H27" s="173">
        <v>2062239531.95</v>
      </c>
      <c r="I27" s="174"/>
      <c r="J27" s="174"/>
      <c r="K27" s="174"/>
      <c r="L27" s="174"/>
      <c r="M27" s="174"/>
      <c r="N27" s="174"/>
      <c r="O27" s="174"/>
      <c r="P27" s="174"/>
      <c r="Q27" s="174"/>
      <c r="R27" s="174"/>
      <c r="S27" s="174"/>
      <c r="T27" s="174"/>
    </row>
    <row r="28" spans="1:20" ht="28.8" x14ac:dyDescent="0.3">
      <c r="A28" s="339"/>
      <c r="B28" s="339"/>
      <c r="C28" s="411"/>
      <c r="D28" s="187" t="s">
        <v>81</v>
      </c>
      <c r="E28" s="188" t="s">
        <v>698</v>
      </c>
      <c r="F28" s="189"/>
      <c r="G28" s="189"/>
      <c r="H28" s="173">
        <v>0</v>
      </c>
      <c r="I28" s="178"/>
      <c r="J28" s="178"/>
      <c r="K28" s="178"/>
      <c r="L28" s="178"/>
      <c r="M28" s="178"/>
      <c r="N28" s="178"/>
      <c r="O28" s="178"/>
      <c r="P28" s="178"/>
      <c r="Q28" s="178"/>
      <c r="R28" s="178"/>
      <c r="S28" s="178"/>
      <c r="T28" s="178"/>
    </row>
    <row r="29" spans="1:20" ht="19.2" customHeight="1" x14ac:dyDescent="0.3">
      <c r="A29" s="319"/>
      <c r="B29" s="319"/>
      <c r="C29" s="319" t="s">
        <v>477</v>
      </c>
      <c r="D29" s="403" t="s">
        <v>83</v>
      </c>
      <c r="E29" s="191" t="s">
        <v>740</v>
      </c>
      <c r="F29" s="192">
        <v>459783200</v>
      </c>
      <c r="G29" s="192"/>
      <c r="H29" s="173">
        <v>459783200</v>
      </c>
      <c r="I29" s="174"/>
      <c r="J29" s="174"/>
      <c r="K29" s="174"/>
      <c r="L29" s="174"/>
      <c r="M29" s="174"/>
      <c r="N29" s="174"/>
      <c r="O29" s="174"/>
      <c r="P29" s="174"/>
      <c r="Q29" s="174"/>
      <c r="R29" s="174"/>
      <c r="S29" s="174"/>
      <c r="T29" s="174"/>
    </row>
    <row r="30" spans="1:20" ht="19.2" customHeight="1" x14ac:dyDescent="0.3">
      <c r="A30" s="320"/>
      <c r="B30" s="320"/>
      <c r="C30" s="320"/>
      <c r="D30" s="404"/>
      <c r="E30" s="191" t="s">
        <v>743</v>
      </c>
      <c r="F30" s="192"/>
      <c r="G30" s="192"/>
      <c r="H30" s="173">
        <v>0</v>
      </c>
      <c r="I30" s="178"/>
      <c r="J30" s="178"/>
      <c r="K30" s="178"/>
      <c r="L30" s="178"/>
      <c r="M30" s="178"/>
      <c r="N30" s="178"/>
      <c r="O30" s="178"/>
      <c r="P30" s="178"/>
      <c r="Q30" s="178"/>
      <c r="R30" s="178"/>
      <c r="S30" s="178"/>
      <c r="T30" s="178"/>
    </row>
    <row r="31" spans="1:20" ht="19.2" customHeight="1" x14ac:dyDescent="0.3">
      <c r="A31" s="321"/>
      <c r="B31" s="321"/>
      <c r="C31" s="321"/>
      <c r="D31" s="405"/>
      <c r="E31" s="191" t="s">
        <v>557</v>
      </c>
      <c r="F31" s="192"/>
      <c r="G31" s="192"/>
      <c r="H31" s="173">
        <v>0</v>
      </c>
      <c r="I31" s="178"/>
      <c r="J31" s="178"/>
      <c r="K31" s="178"/>
      <c r="L31" s="178"/>
      <c r="M31" s="178"/>
      <c r="N31" s="178"/>
      <c r="O31" s="178"/>
      <c r="P31" s="178"/>
      <c r="Q31" s="178"/>
      <c r="R31" s="178"/>
      <c r="S31" s="178"/>
      <c r="T31" s="178"/>
    </row>
    <row r="32" spans="1:20" ht="14.4" hidden="1" customHeight="1" x14ac:dyDescent="0.3">
      <c r="A32" s="334"/>
      <c r="B32" s="334"/>
      <c r="C32" s="336" t="s">
        <v>441</v>
      </c>
      <c r="D32" s="193" t="s">
        <v>519</v>
      </c>
    </row>
    <row r="33" spans="1:20" ht="14.4" hidden="1" customHeight="1" x14ac:dyDescent="0.3">
      <c r="A33" s="336"/>
      <c r="B33" s="336"/>
      <c r="C33" s="336"/>
      <c r="D33" s="194" t="s">
        <v>520</v>
      </c>
    </row>
    <row r="34" spans="1:20" ht="28.8" hidden="1" customHeight="1" x14ac:dyDescent="0.3">
      <c r="A34" s="335"/>
      <c r="B34" s="335"/>
      <c r="C34" s="335"/>
      <c r="D34" s="195" t="s">
        <v>521</v>
      </c>
    </row>
    <row r="35" spans="1:20" s="54" customFormat="1" ht="43.2" hidden="1" customHeight="1" x14ac:dyDescent="0.3">
      <c r="A35" s="334"/>
      <c r="B35" s="334"/>
      <c r="C35" s="334" t="s">
        <v>88</v>
      </c>
      <c r="D35" s="194" t="s">
        <v>522</v>
      </c>
      <c r="E35" s="196"/>
    </row>
    <row r="36" spans="1:20" s="54" customFormat="1" ht="43.2" hidden="1" customHeight="1" x14ac:dyDescent="0.3">
      <c r="A36" s="335"/>
      <c r="B36" s="335"/>
      <c r="C36" s="335"/>
      <c r="D36" s="194" t="s">
        <v>523</v>
      </c>
      <c r="E36" s="196"/>
    </row>
    <row r="37" spans="1:20" s="54" customFormat="1" ht="43.2" hidden="1" customHeight="1" x14ac:dyDescent="0.3">
      <c r="A37" s="334"/>
      <c r="B37" s="334"/>
      <c r="C37" s="334" t="s">
        <v>89</v>
      </c>
      <c r="D37" s="194" t="s">
        <v>524</v>
      </c>
      <c r="E37" s="196"/>
    </row>
    <row r="38" spans="1:20" s="54" customFormat="1" ht="28.8" hidden="1" customHeight="1" x14ac:dyDescent="0.3">
      <c r="A38" s="336"/>
      <c r="B38" s="336"/>
      <c r="C38" s="336"/>
      <c r="D38" s="194" t="s">
        <v>525</v>
      </c>
      <c r="E38" s="196"/>
    </row>
    <row r="39" spans="1:20" s="54" customFormat="1" ht="43.2" hidden="1" customHeight="1" x14ac:dyDescent="0.3">
      <c r="A39" s="336"/>
      <c r="B39" s="336"/>
      <c r="C39" s="336"/>
      <c r="D39" s="194" t="s">
        <v>526</v>
      </c>
      <c r="E39" s="196"/>
    </row>
    <row r="40" spans="1:20" s="54" customFormat="1" ht="28.8" hidden="1" customHeight="1" x14ac:dyDescent="0.3">
      <c r="A40" s="335"/>
      <c r="B40" s="335"/>
      <c r="C40" s="335"/>
      <c r="D40" s="194" t="s">
        <v>527</v>
      </c>
      <c r="E40" s="196"/>
    </row>
    <row r="41" spans="1:20" s="54" customFormat="1" ht="43.2" hidden="1" customHeight="1" x14ac:dyDescent="0.3">
      <c r="A41" s="334"/>
      <c r="B41" s="334"/>
      <c r="C41" s="334" t="s">
        <v>90</v>
      </c>
      <c r="D41" s="194" t="s">
        <v>528</v>
      </c>
      <c r="E41" s="196"/>
    </row>
    <row r="42" spans="1:20" s="54" customFormat="1" ht="43.2" hidden="1" customHeight="1" x14ac:dyDescent="0.3">
      <c r="A42" s="336"/>
      <c r="B42" s="336"/>
      <c r="C42" s="336"/>
      <c r="D42" s="194" t="s">
        <v>529</v>
      </c>
      <c r="E42" s="196"/>
    </row>
    <row r="43" spans="1:20" s="54" customFormat="1" ht="28.8" hidden="1" customHeight="1" x14ac:dyDescent="0.3">
      <c r="A43" s="336"/>
      <c r="B43" s="336"/>
      <c r="C43" s="336"/>
      <c r="D43" s="194" t="s">
        <v>530</v>
      </c>
      <c r="E43" s="196"/>
    </row>
    <row r="44" spans="1:20" s="54" customFormat="1" ht="43.2" hidden="1" customHeight="1" x14ac:dyDescent="0.3">
      <c r="A44" s="335"/>
      <c r="B44" s="336"/>
      <c r="C44" s="336"/>
      <c r="D44" s="195" t="s">
        <v>531</v>
      </c>
      <c r="E44" s="196"/>
    </row>
    <row r="45" spans="1:20" s="229" customFormat="1" ht="38.4" customHeight="1" x14ac:dyDescent="0.3">
      <c r="A45" s="225"/>
      <c r="B45" s="402" t="s">
        <v>558</v>
      </c>
      <c r="C45" s="402"/>
      <c r="D45" s="402"/>
      <c r="E45" s="402"/>
      <c r="F45" s="226">
        <f>SUM(F3:F31)</f>
        <v>27730267151.000004</v>
      </c>
      <c r="G45" s="226">
        <f>SUM(G3:G31)</f>
        <v>34900620621.279999</v>
      </c>
      <c r="H45" s="226">
        <f>SUM(H3:H31)</f>
        <v>62630887772.279999</v>
      </c>
      <c r="I45" s="227"/>
      <c r="J45" s="227"/>
      <c r="K45" s="227"/>
      <c r="L45" s="227"/>
      <c r="M45" s="227"/>
      <c r="N45" s="227"/>
      <c r="O45" s="227"/>
      <c r="P45" s="227"/>
      <c r="Q45" s="227"/>
      <c r="R45" s="227"/>
      <c r="S45" s="227"/>
      <c r="T45" s="228"/>
    </row>
    <row r="46" spans="1:20" ht="14.4" customHeight="1" x14ac:dyDescent="0.3">
      <c r="F46" s="181"/>
      <c r="G46" s="181"/>
    </row>
  </sheetData>
  <mergeCells count="39">
    <mergeCell ref="H1:H2"/>
    <mergeCell ref="I1:T1"/>
    <mergeCell ref="A3:A19"/>
    <mergeCell ref="B3:B19"/>
    <mergeCell ref="C3:C7"/>
    <mergeCell ref="D3:D6"/>
    <mergeCell ref="C8:C10"/>
    <mergeCell ref="G1:G2"/>
    <mergeCell ref="A1:A2"/>
    <mergeCell ref="B1:B2"/>
    <mergeCell ref="C1:C2"/>
    <mergeCell ref="D1:D2"/>
    <mergeCell ref="E1:E2"/>
    <mergeCell ref="F1:F2"/>
    <mergeCell ref="D8:D10"/>
    <mergeCell ref="C11:C19"/>
    <mergeCell ref="D13:D16"/>
    <mergeCell ref="D17:D18"/>
    <mergeCell ref="A20:A28"/>
    <mergeCell ref="B20:B28"/>
    <mergeCell ref="C20:C28"/>
    <mergeCell ref="D20:D25"/>
    <mergeCell ref="A29:A31"/>
    <mergeCell ref="B29:B31"/>
    <mergeCell ref="C29:C31"/>
    <mergeCell ref="D29:D31"/>
    <mergeCell ref="A32:A34"/>
    <mergeCell ref="B32:B34"/>
    <mergeCell ref="C32:C34"/>
    <mergeCell ref="B45:E45"/>
    <mergeCell ref="A35:A36"/>
    <mergeCell ref="B35:B36"/>
    <mergeCell ref="C35:C36"/>
    <mergeCell ref="A37:A40"/>
    <mergeCell ref="B37:B40"/>
    <mergeCell ref="C37:C40"/>
    <mergeCell ref="A41:A44"/>
    <mergeCell ref="B41:B44"/>
    <mergeCell ref="C41:C44"/>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59E95-59C9-46C2-A3DB-C69ADB523FE9}">
  <dimension ref="A1:M50"/>
  <sheetViews>
    <sheetView tabSelected="1" zoomScale="70" zoomScaleNormal="70" workbookViewId="0">
      <selection activeCell="F47" sqref="F47"/>
    </sheetView>
  </sheetViews>
  <sheetFormatPr baseColWidth="10" defaultColWidth="11.44140625" defaultRowHeight="13.8" x14ac:dyDescent="0.25"/>
  <cols>
    <col min="1" max="1" width="6.5546875" style="200" bestFit="1" customWidth="1"/>
    <col min="2" max="2" width="15.33203125" style="200" customWidth="1"/>
    <col min="3" max="3" width="24.5546875" style="200" customWidth="1"/>
    <col min="4" max="4" width="57.33203125" style="200" customWidth="1"/>
    <col min="5" max="5" width="66.44140625" style="210" customWidth="1"/>
    <col min="6" max="6" width="25.33203125" style="200" customWidth="1"/>
    <col min="7" max="9" width="30.33203125" style="200" customWidth="1"/>
    <col min="10" max="12" width="14.5546875" style="200" customWidth="1"/>
    <col min="13" max="16384" width="11.44140625" style="200"/>
  </cols>
  <sheetData>
    <row r="1" spans="1:13" ht="14.4" customHeight="1" x14ac:dyDescent="0.25">
      <c r="A1" s="445" t="s">
        <v>532</v>
      </c>
      <c r="B1" s="445" t="s">
        <v>711</v>
      </c>
      <c r="C1" s="445" t="s">
        <v>412</v>
      </c>
      <c r="D1" s="447" t="s">
        <v>516</v>
      </c>
      <c r="E1" s="448" t="s">
        <v>533</v>
      </c>
      <c r="F1" s="447" t="s">
        <v>747</v>
      </c>
      <c r="G1" s="392" t="s">
        <v>760</v>
      </c>
      <c r="H1" s="392" t="s">
        <v>761</v>
      </c>
      <c r="I1" s="392" t="s">
        <v>762</v>
      </c>
      <c r="J1" s="448" t="s">
        <v>763</v>
      </c>
      <c r="K1" s="449" t="s">
        <v>764</v>
      </c>
      <c r="L1" s="449" t="s">
        <v>765</v>
      </c>
      <c r="M1" s="449" t="s">
        <v>534</v>
      </c>
    </row>
    <row r="2" spans="1:13" x14ac:dyDescent="0.25">
      <c r="A2" s="446"/>
      <c r="B2" s="446"/>
      <c r="C2" s="446"/>
      <c r="D2" s="447"/>
      <c r="E2" s="448"/>
      <c r="F2" s="447"/>
      <c r="G2" s="392"/>
      <c r="H2" s="392"/>
      <c r="I2" s="392"/>
      <c r="J2" s="447"/>
      <c r="K2" s="450"/>
      <c r="L2" s="450"/>
      <c r="M2" s="450"/>
    </row>
    <row r="3" spans="1:13" ht="14.4" x14ac:dyDescent="0.25">
      <c r="A3" s="440">
        <v>1</v>
      </c>
      <c r="B3" s="440" t="s">
        <v>432</v>
      </c>
      <c r="C3" s="441" t="s">
        <v>433</v>
      </c>
      <c r="D3" s="442" t="s">
        <v>45</v>
      </c>
      <c r="E3" s="202" t="s">
        <v>547</v>
      </c>
      <c r="F3" s="203">
        <v>0</v>
      </c>
      <c r="G3" s="204">
        <v>128000000</v>
      </c>
      <c r="H3" s="173">
        <v>252900000</v>
      </c>
      <c r="I3" s="173">
        <v>534877600</v>
      </c>
      <c r="J3" s="205"/>
      <c r="K3" s="206"/>
      <c r="L3" s="206"/>
      <c r="M3" s="206"/>
    </row>
    <row r="4" spans="1:13" ht="14.4" x14ac:dyDescent="0.25">
      <c r="A4" s="440"/>
      <c r="B4" s="440"/>
      <c r="C4" s="441"/>
      <c r="D4" s="442"/>
      <c r="E4" s="202" t="s">
        <v>548</v>
      </c>
      <c r="F4" s="203">
        <v>104830000</v>
      </c>
      <c r="G4" s="204">
        <v>228704000</v>
      </c>
      <c r="H4" s="173">
        <v>465246000</v>
      </c>
      <c r="I4" s="173">
        <v>2443392952.5999999</v>
      </c>
      <c r="J4" s="207"/>
      <c r="K4" s="207"/>
      <c r="L4" s="207"/>
      <c r="M4" s="207"/>
    </row>
    <row r="5" spans="1:13" ht="14.4" x14ac:dyDescent="0.3">
      <c r="A5" s="440"/>
      <c r="B5" s="440"/>
      <c r="C5" s="441"/>
      <c r="D5" s="442"/>
      <c r="E5" s="202" t="s">
        <v>749</v>
      </c>
      <c r="F5" s="203">
        <v>1200000000</v>
      </c>
      <c r="G5" s="204"/>
      <c r="H5" s="173">
        <v>0</v>
      </c>
      <c r="I5" s="173">
        <v>0</v>
      </c>
      <c r="J5" s="206"/>
      <c r="K5" s="215"/>
      <c r="L5" s="215"/>
      <c r="M5" s="215"/>
    </row>
    <row r="6" spans="1:13" ht="14.4" x14ac:dyDescent="0.25">
      <c r="A6" s="440"/>
      <c r="B6" s="440"/>
      <c r="C6" s="441"/>
      <c r="D6" s="442"/>
      <c r="E6" s="202" t="s">
        <v>549</v>
      </c>
      <c r="F6" s="203">
        <v>83540000</v>
      </c>
      <c r="G6" s="204">
        <v>203000000</v>
      </c>
      <c r="H6" s="173">
        <v>879581000</v>
      </c>
      <c r="I6" s="173">
        <v>1190460997.4000001</v>
      </c>
      <c r="J6" s="207"/>
      <c r="K6" s="207"/>
      <c r="L6" s="207"/>
      <c r="M6" s="207"/>
    </row>
    <row r="7" spans="1:13" ht="14.4" x14ac:dyDescent="0.3">
      <c r="A7" s="440"/>
      <c r="B7" s="440"/>
      <c r="C7" s="441"/>
      <c r="D7" s="201" t="s">
        <v>47</v>
      </c>
      <c r="E7" s="205" t="s">
        <v>588</v>
      </c>
      <c r="F7" s="203">
        <v>0</v>
      </c>
      <c r="G7" s="204">
        <v>0</v>
      </c>
      <c r="H7" s="173">
        <v>0</v>
      </c>
      <c r="I7" s="173">
        <v>0</v>
      </c>
      <c r="J7" s="206"/>
      <c r="K7" s="215"/>
      <c r="L7" s="215"/>
      <c r="M7" s="215"/>
    </row>
    <row r="8" spans="1:13" ht="27.6" x14ac:dyDescent="0.25">
      <c r="A8" s="440">
        <v>1</v>
      </c>
      <c r="B8" s="440"/>
      <c r="C8" s="443" t="s">
        <v>437</v>
      </c>
      <c r="D8" s="444" t="s">
        <v>550</v>
      </c>
      <c r="E8" s="239" t="s">
        <v>731</v>
      </c>
      <c r="F8" s="240">
        <v>818983845.83333325</v>
      </c>
      <c r="G8" s="241">
        <v>654264088</v>
      </c>
      <c r="H8" s="242">
        <v>32652556096.279999</v>
      </c>
      <c r="I8" s="242">
        <v>3569903200</v>
      </c>
      <c r="J8" s="207"/>
      <c r="K8" s="207"/>
      <c r="L8" s="207"/>
      <c r="M8" s="207"/>
    </row>
    <row r="9" spans="1:13" ht="27.6" x14ac:dyDescent="0.25">
      <c r="A9" s="440"/>
      <c r="B9" s="440"/>
      <c r="C9" s="443"/>
      <c r="D9" s="444"/>
      <c r="E9" s="238" t="s">
        <v>741</v>
      </c>
      <c r="F9" s="240">
        <v>3545743404</v>
      </c>
      <c r="G9" s="241">
        <v>10800991421.07</v>
      </c>
      <c r="H9" s="242">
        <v>1860000000</v>
      </c>
      <c r="I9" s="242">
        <v>5599540973</v>
      </c>
      <c r="J9" s="206"/>
      <c r="K9" s="206"/>
      <c r="L9" s="206"/>
      <c r="M9" s="206"/>
    </row>
    <row r="10" spans="1:13" ht="14.4" x14ac:dyDescent="0.3">
      <c r="A10" s="440"/>
      <c r="B10" s="440"/>
      <c r="C10" s="443"/>
      <c r="D10" s="444"/>
      <c r="E10" s="238" t="s">
        <v>729</v>
      </c>
      <c r="F10" s="240">
        <v>0</v>
      </c>
      <c r="G10" s="241">
        <v>0</v>
      </c>
      <c r="H10" s="242">
        <v>584171000</v>
      </c>
      <c r="I10" s="242">
        <v>176715000</v>
      </c>
      <c r="J10" s="205"/>
      <c r="K10" s="215"/>
      <c r="L10" s="207"/>
      <c r="M10" s="207"/>
    </row>
    <row r="11" spans="1:13" ht="27.6" x14ac:dyDescent="0.25">
      <c r="A11" s="440">
        <v>1</v>
      </c>
      <c r="B11" s="440"/>
      <c r="C11" s="441" t="s">
        <v>456</v>
      </c>
      <c r="D11" s="201" t="s">
        <v>73</v>
      </c>
      <c r="E11" s="201" t="s">
        <v>551</v>
      </c>
      <c r="F11" s="203">
        <v>204332150</v>
      </c>
      <c r="G11" s="204">
        <v>181465154</v>
      </c>
      <c r="H11" s="173">
        <v>344518224</v>
      </c>
      <c r="I11" s="173">
        <v>453319750</v>
      </c>
      <c r="J11" s="206"/>
      <c r="K11" s="206"/>
      <c r="L11" s="206"/>
      <c r="M11" s="206"/>
    </row>
    <row r="12" spans="1:13" ht="14.4" x14ac:dyDescent="0.3">
      <c r="A12" s="440">
        <v>1</v>
      </c>
      <c r="B12" s="440"/>
      <c r="C12" s="441"/>
      <c r="D12" s="201" t="s">
        <v>63</v>
      </c>
      <c r="E12" s="201" t="s">
        <v>463</v>
      </c>
      <c r="F12" s="203">
        <v>0</v>
      </c>
      <c r="G12" s="204">
        <v>0</v>
      </c>
      <c r="H12" s="173">
        <v>0</v>
      </c>
      <c r="I12" s="173">
        <v>0</v>
      </c>
      <c r="J12" s="205"/>
      <c r="K12" s="207"/>
      <c r="L12" s="215"/>
      <c r="M12" s="215"/>
    </row>
    <row r="13" spans="1:13" ht="27.6" x14ac:dyDescent="0.3">
      <c r="A13" s="440">
        <v>1</v>
      </c>
      <c r="B13" s="440"/>
      <c r="C13" s="441"/>
      <c r="D13" s="442" t="s">
        <v>51</v>
      </c>
      <c r="E13" s="201" t="s">
        <v>732</v>
      </c>
      <c r="F13" s="203">
        <v>0</v>
      </c>
      <c r="G13" s="204">
        <v>133316940</v>
      </c>
      <c r="H13" s="173">
        <v>138000000</v>
      </c>
      <c r="I13" s="173">
        <v>0</v>
      </c>
      <c r="J13" s="205"/>
      <c r="K13" s="206"/>
      <c r="L13" s="206"/>
      <c r="M13" s="215"/>
    </row>
    <row r="14" spans="1:13" ht="14.4" x14ac:dyDescent="0.3">
      <c r="A14" s="440"/>
      <c r="B14" s="440"/>
      <c r="C14" s="441"/>
      <c r="D14" s="442"/>
      <c r="E14" s="201" t="s">
        <v>728</v>
      </c>
      <c r="F14" s="203">
        <v>1100000000</v>
      </c>
      <c r="G14" s="204">
        <v>0</v>
      </c>
      <c r="H14" s="173">
        <v>0</v>
      </c>
      <c r="I14" s="173">
        <v>0</v>
      </c>
      <c r="J14" s="207"/>
      <c r="K14" s="215"/>
      <c r="L14" s="215"/>
      <c r="M14" s="215"/>
    </row>
    <row r="15" spans="1:13" ht="14.4" x14ac:dyDescent="0.3">
      <c r="A15" s="440"/>
      <c r="B15" s="440"/>
      <c r="C15" s="441"/>
      <c r="D15" s="442"/>
      <c r="E15" s="201" t="s">
        <v>727</v>
      </c>
      <c r="F15" s="203">
        <v>0</v>
      </c>
      <c r="G15" s="204">
        <v>0</v>
      </c>
      <c r="H15" s="173">
        <v>0</v>
      </c>
      <c r="I15" s="173">
        <v>0</v>
      </c>
      <c r="J15" s="205"/>
      <c r="K15" s="215"/>
      <c r="L15" s="215"/>
      <c r="M15" s="215"/>
    </row>
    <row r="16" spans="1:13" ht="14.4" x14ac:dyDescent="0.3">
      <c r="A16" s="440"/>
      <c r="B16" s="440"/>
      <c r="C16" s="441"/>
      <c r="D16" s="442"/>
      <c r="E16" s="201" t="s">
        <v>729</v>
      </c>
      <c r="F16" s="203">
        <v>0</v>
      </c>
      <c r="G16" s="204">
        <v>0</v>
      </c>
      <c r="H16" s="173">
        <v>0</v>
      </c>
      <c r="I16" s="173">
        <v>0</v>
      </c>
      <c r="J16" s="205"/>
      <c r="K16" s="215"/>
      <c r="L16" s="215"/>
      <c r="M16" s="215"/>
    </row>
    <row r="17" spans="1:13" ht="14.4" x14ac:dyDescent="0.25">
      <c r="A17" s="440">
        <v>1</v>
      </c>
      <c r="B17" s="440"/>
      <c r="C17" s="441"/>
      <c r="D17" s="442" t="s">
        <v>53</v>
      </c>
      <c r="E17" s="201" t="s">
        <v>714</v>
      </c>
      <c r="F17" s="203">
        <v>912138479</v>
      </c>
      <c r="G17" s="204">
        <v>2400000000</v>
      </c>
      <c r="H17" s="173">
        <v>2582055084</v>
      </c>
      <c r="I17" s="173">
        <v>1200000000</v>
      </c>
      <c r="J17" s="206"/>
      <c r="K17" s="206"/>
      <c r="L17" s="206"/>
      <c r="M17" s="206"/>
    </row>
    <row r="18" spans="1:13" ht="14.4" x14ac:dyDescent="0.3">
      <c r="A18" s="440"/>
      <c r="B18" s="440"/>
      <c r="C18" s="441"/>
      <c r="D18" s="442"/>
      <c r="E18" s="201" t="s">
        <v>721</v>
      </c>
      <c r="F18" s="203">
        <v>0</v>
      </c>
      <c r="G18" s="204">
        <v>0</v>
      </c>
      <c r="H18" s="173">
        <v>0</v>
      </c>
      <c r="I18" s="173">
        <v>0</v>
      </c>
      <c r="J18" s="205"/>
      <c r="K18" s="215"/>
      <c r="L18" s="215"/>
      <c r="M18" s="215"/>
    </row>
    <row r="19" spans="1:13" ht="27.6" x14ac:dyDescent="0.25">
      <c r="A19" s="440">
        <v>1</v>
      </c>
      <c r="B19" s="440"/>
      <c r="C19" s="441"/>
      <c r="D19" s="201" t="s">
        <v>59</v>
      </c>
      <c r="E19" s="201" t="s">
        <v>730</v>
      </c>
      <c r="F19" s="203">
        <v>2419963653.874167</v>
      </c>
      <c r="G19" s="204">
        <v>2435976622.8100004</v>
      </c>
      <c r="H19" s="173">
        <v>1942585622</v>
      </c>
      <c r="I19" s="173">
        <v>2523045240</v>
      </c>
      <c r="J19" s="206"/>
      <c r="K19" s="206"/>
      <c r="L19" s="206"/>
      <c r="M19" s="206"/>
    </row>
    <row r="20" spans="1:13" ht="14.4" x14ac:dyDescent="0.25">
      <c r="A20" s="428"/>
      <c r="B20" s="428"/>
      <c r="C20" s="429" t="s">
        <v>443</v>
      </c>
      <c r="D20" s="432" t="s">
        <v>75</v>
      </c>
      <c r="E20" s="233" t="s">
        <v>713</v>
      </c>
      <c r="F20" s="234">
        <v>10956822292.17</v>
      </c>
      <c r="G20" s="235">
        <v>6958997167</v>
      </c>
      <c r="H20" s="236">
        <v>1206000000</v>
      </c>
      <c r="I20" s="236">
        <v>13939575224</v>
      </c>
      <c r="J20" s="207"/>
      <c r="K20" s="207"/>
      <c r="L20" s="207"/>
      <c r="M20" s="207"/>
    </row>
    <row r="21" spans="1:13" ht="27.6" x14ac:dyDescent="0.25">
      <c r="A21" s="428"/>
      <c r="B21" s="428"/>
      <c r="C21" s="430"/>
      <c r="D21" s="432"/>
      <c r="E21" s="233" t="s">
        <v>715</v>
      </c>
      <c r="F21" s="234">
        <v>212378613.33333331</v>
      </c>
      <c r="G21" s="235">
        <v>66000000</v>
      </c>
      <c r="H21" s="236">
        <v>351720000</v>
      </c>
      <c r="I21" s="236">
        <v>1440071350</v>
      </c>
      <c r="J21" s="206"/>
      <c r="K21" s="206"/>
      <c r="L21" s="206"/>
      <c r="M21" s="206"/>
    </row>
    <row r="22" spans="1:13" ht="14.4" x14ac:dyDescent="0.25">
      <c r="A22" s="428"/>
      <c r="B22" s="428"/>
      <c r="C22" s="430"/>
      <c r="D22" s="432"/>
      <c r="E22" s="233" t="s">
        <v>552</v>
      </c>
      <c r="F22" s="234">
        <v>14797122665.58</v>
      </c>
      <c r="G22" s="235">
        <v>21514795841.43</v>
      </c>
      <c r="H22" s="236">
        <v>14401380880.050001</v>
      </c>
      <c r="I22" s="236">
        <v>13690000000</v>
      </c>
      <c r="J22" s="207"/>
      <c r="K22" s="207"/>
      <c r="L22" s="207"/>
      <c r="M22" s="207"/>
    </row>
    <row r="23" spans="1:13" ht="14.4" x14ac:dyDescent="0.25">
      <c r="A23" s="428"/>
      <c r="B23" s="428"/>
      <c r="C23" s="430"/>
      <c r="D23" s="432"/>
      <c r="E23" s="233" t="s">
        <v>553</v>
      </c>
      <c r="F23" s="234">
        <v>1789730016.5</v>
      </c>
      <c r="G23" s="235">
        <v>2094371537</v>
      </c>
      <c r="H23" s="236">
        <v>2327945693</v>
      </c>
      <c r="I23" s="236">
        <v>2660848230</v>
      </c>
      <c r="J23" s="206"/>
      <c r="K23" s="206"/>
      <c r="L23" s="206"/>
      <c r="M23" s="206"/>
    </row>
    <row r="24" spans="1:13" ht="14.4" x14ac:dyDescent="0.3">
      <c r="A24" s="428"/>
      <c r="B24" s="428"/>
      <c r="C24" s="430"/>
      <c r="D24" s="432"/>
      <c r="E24" s="233" t="s">
        <v>554</v>
      </c>
      <c r="F24" s="234">
        <v>102914882</v>
      </c>
      <c r="G24" s="235">
        <v>0</v>
      </c>
      <c r="H24" s="236">
        <v>120205441</v>
      </c>
      <c r="I24" s="236">
        <v>54727684</v>
      </c>
      <c r="J24" s="207"/>
      <c r="K24" s="215"/>
      <c r="L24" s="207"/>
      <c r="M24" s="207"/>
    </row>
    <row r="25" spans="1:13" ht="14.4" x14ac:dyDescent="0.25">
      <c r="A25" s="428"/>
      <c r="B25" s="428"/>
      <c r="C25" s="430"/>
      <c r="D25" s="432"/>
      <c r="E25" s="233" t="s">
        <v>555</v>
      </c>
      <c r="F25" s="234">
        <v>0</v>
      </c>
      <c r="G25" s="235">
        <v>600000000</v>
      </c>
      <c r="H25" s="236">
        <v>0</v>
      </c>
      <c r="I25" s="236">
        <v>194000000</v>
      </c>
      <c r="J25" s="205"/>
      <c r="K25" s="206"/>
      <c r="L25" s="206"/>
      <c r="M25" s="206"/>
    </row>
    <row r="26" spans="1:13" ht="41.4" x14ac:dyDescent="0.3">
      <c r="A26" s="428"/>
      <c r="B26" s="428"/>
      <c r="C26" s="430"/>
      <c r="D26" s="233" t="s">
        <v>77</v>
      </c>
      <c r="E26" s="233" t="s">
        <v>683</v>
      </c>
      <c r="F26" s="234">
        <v>0</v>
      </c>
      <c r="G26" s="235">
        <v>0</v>
      </c>
      <c r="H26" s="236">
        <v>0</v>
      </c>
      <c r="I26" s="236">
        <v>0</v>
      </c>
      <c r="J26" s="205"/>
      <c r="K26" s="215"/>
      <c r="L26" s="215"/>
      <c r="M26" s="215"/>
    </row>
    <row r="27" spans="1:13" ht="27.6" x14ac:dyDescent="0.25">
      <c r="A27" s="428"/>
      <c r="B27" s="428"/>
      <c r="C27" s="430"/>
      <c r="D27" s="233" t="s">
        <v>79</v>
      </c>
      <c r="E27" s="233" t="s">
        <v>556</v>
      </c>
      <c r="F27" s="234">
        <v>921614913</v>
      </c>
      <c r="G27" s="235">
        <v>562295235</v>
      </c>
      <c r="H27" s="236">
        <v>2062239531.95</v>
      </c>
      <c r="I27" s="236">
        <v>1872912619</v>
      </c>
      <c r="J27" s="206"/>
      <c r="K27" s="206"/>
      <c r="L27" s="206"/>
      <c r="M27" s="206"/>
    </row>
    <row r="28" spans="1:13" ht="27.6" x14ac:dyDescent="0.3">
      <c r="A28" s="428"/>
      <c r="B28" s="428"/>
      <c r="C28" s="431"/>
      <c r="D28" s="233" t="s">
        <v>81</v>
      </c>
      <c r="E28" s="233" t="s">
        <v>698</v>
      </c>
      <c r="F28" s="234">
        <v>0</v>
      </c>
      <c r="G28" s="235">
        <v>2200000000</v>
      </c>
      <c r="H28" s="236">
        <v>0</v>
      </c>
      <c r="I28" s="236">
        <v>227587200</v>
      </c>
      <c r="J28" s="205"/>
      <c r="K28" s="207"/>
      <c r="L28" s="215"/>
      <c r="M28" s="207"/>
    </row>
    <row r="29" spans="1:13" ht="14.4" x14ac:dyDescent="0.25">
      <c r="A29" s="433"/>
      <c r="B29" s="433"/>
      <c r="C29" s="436" t="s">
        <v>477</v>
      </c>
      <c r="D29" s="439" t="s">
        <v>83</v>
      </c>
      <c r="E29" s="237" t="s">
        <v>740</v>
      </c>
      <c r="F29" s="230">
        <v>1059491721</v>
      </c>
      <c r="G29" s="231">
        <v>228365120</v>
      </c>
      <c r="H29" s="232">
        <v>459783200</v>
      </c>
      <c r="I29" s="232">
        <v>83250000</v>
      </c>
      <c r="J29" s="206"/>
      <c r="K29" s="206"/>
      <c r="L29" s="206"/>
      <c r="M29" s="206"/>
    </row>
    <row r="30" spans="1:13" ht="14.4" x14ac:dyDescent="0.3">
      <c r="A30" s="434"/>
      <c r="B30" s="434"/>
      <c r="C30" s="437"/>
      <c r="D30" s="439"/>
      <c r="E30" s="237" t="s">
        <v>743</v>
      </c>
      <c r="F30" s="230">
        <v>398979543</v>
      </c>
      <c r="G30" s="231">
        <v>2953906759.2800002</v>
      </c>
      <c r="H30" s="232">
        <v>0</v>
      </c>
      <c r="I30" s="232">
        <v>0</v>
      </c>
      <c r="J30" s="207"/>
      <c r="K30" s="207"/>
      <c r="L30" s="215"/>
      <c r="M30" s="215"/>
    </row>
    <row r="31" spans="1:13" ht="14.4" x14ac:dyDescent="0.3">
      <c r="A31" s="435"/>
      <c r="B31" s="435"/>
      <c r="C31" s="438"/>
      <c r="D31" s="439"/>
      <c r="E31" s="237" t="s">
        <v>557</v>
      </c>
      <c r="F31" s="230">
        <v>0</v>
      </c>
      <c r="G31" s="231">
        <v>0</v>
      </c>
      <c r="H31" s="232">
        <v>0</v>
      </c>
      <c r="I31" s="232">
        <v>119400000</v>
      </c>
      <c r="J31" s="205"/>
      <c r="K31" s="215"/>
      <c r="L31" s="215"/>
      <c r="M31" s="206"/>
    </row>
    <row r="32" spans="1:13" ht="14.4" hidden="1" x14ac:dyDescent="0.3">
      <c r="A32" s="425"/>
      <c r="B32" s="425"/>
      <c r="C32" s="426" t="s">
        <v>441</v>
      </c>
      <c r="D32" s="209" t="s">
        <v>519</v>
      </c>
      <c r="M32"/>
    </row>
    <row r="33" spans="1:13" ht="14.4" hidden="1" x14ac:dyDescent="0.3">
      <c r="A33" s="426"/>
      <c r="B33" s="426"/>
      <c r="C33" s="426"/>
      <c r="D33" s="211" t="s">
        <v>520</v>
      </c>
      <c r="M33"/>
    </row>
    <row r="34" spans="1:13" ht="27.6" hidden="1" x14ac:dyDescent="0.3">
      <c r="A34" s="427"/>
      <c r="B34" s="427"/>
      <c r="C34" s="427"/>
      <c r="D34" s="208" t="s">
        <v>521</v>
      </c>
      <c r="M34"/>
    </row>
    <row r="35" spans="1:13" s="213" customFormat="1" ht="41.4" hidden="1" customHeight="1" x14ac:dyDescent="0.3">
      <c r="A35" s="425"/>
      <c r="B35" s="425"/>
      <c r="C35" s="425" t="s">
        <v>88</v>
      </c>
      <c r="D35" s="211" t="s">
        <v>522</v>
      </c>
      <c r="E35" s="212"/>
      <c r="M35" s="54"/>
    </row>
    <row r="36" spans="1:13" s="213" customFormat="1" ht="41.4" hidden="1" customHeight="1" x14ac:dyDescent="0.3">
      <c r="A36" s="427"/>
      <c r="B36" s="427"/>
      <c r="C36" s="427"/>
      <c r="D36" s="211" t="s">
        <v>523</v>
      </c>
      <c r="E36" s="212"/>
      <c r="M36" s="54"/>
    </row>
    <row r="37" spans="1:13" s="213" customFormat="1" ht="41.4" hidden="1" customHeight="1" x14ac:dyDescent="0.3">
      <c r="A37" s="425"/>
      <c r="B37" s="425"/>
      <c r="C37" s="425" t="s">
        <v>89</v>
      </c>
      <c r="D37" s="211" t="s">
        <v>524</v>
      </c>
      <c r="E37" s="212"/>
      <c r="M37" s="54"/>
    </row>
    <row r="38" spans="1:13" s="213" customFormat="1" ht="27.6" hidden="1" customHeight="1" x14ac:dyDescent="0.3">
      <c r="A38" s="426"/>
      <c r="B38" s="426"/>
      <c r="C38" s="426"/>
      <c r="D38" s="211" t="s">
        <v>525</v>
      </c>
      <c r="E38" s="212"/>
      <c r="M38" s="54"/>
    </row>
    <row r="39" spans="1:13" s="213" customFormat="1" ht="55.2" hidden="1" customHeight="1" x14ac:dyDescent="0.3">
      <c r="A39" s="426"/>
      <c r="B39" s="426"/>
      <c r="C39" s="426"/>
      <c r="D39" s="211" t="s">
        <v>526</v>
      </c>
      <c r="E39" s="212"/>
      <c r="M39" s="54"/>
    </row>
    <row r="40" spans="1:13" s="213" customFormat="1" ht="27.6" hidden="1" customHeight="1" x14ac:dyDescent="0.3">
      <c r="A40" s="427"/>
      <c r="B40" s="427"/>
      <c r="C40" s="427"/>
      <c r="D40" s="211" t="s">
        <v>527</v>
      </c>
      <c r="E40" s="212"/>
      <c r="M40" s="54"/>
    </row>
    <row r="41" spans="1:13" s="213" customFormat="1" ht="41.4" hidden="1" customHeight="1" x14ac:dyDescent="0.3">
      <c r="A41" s="425"/>
      <c r="B41" s="425"/>
      <c r="C41" s="425" t="s">
        <v>90</v>
      </c>
      <c r="D41" s="211" t="s">
        <v>528</v>
      </c>
      <c r="E41" s="212"/>
      <c r="M41" s="54"/>
    </row>
    <row r="42" spans="1:13" s="213" customFormat="1" ht="41.4" hidden="1" customHeight="1" x14ac:dyDescent="0.3">
      <c r="A42" s="426"/>
      <c r="B42" s="426"/>
      <c r="C42" s="426"/>
      <c r="D42" s="211" t="s">
        <v>529</v>
      </c>
      <c r="E42" s="212"/>
      <c r="M42" s="54"/>
    </row>
    <row r="43" spans="1:13" s="213" customFormat="1" ht="41.4" hidden="1" customHeight="1" x14ac:dyDescent="0.3">
      <c r="A43" s="426"/>
      <c r="B43" s="426"/>
      <c r="C43" s="426"/>
      <c r="D43" s="211" t="s">
        <v>530</v>
      </c>
      <c r="E43" s="212"/>
      <c r="M43" s="54"/>
    </row>
    <row r="44" spans="1:13" s="213" customFormat="1" ht="55.2" hidden="1" customHeight="1" x14ac:dyDescent="0.25">
      <c r="A44" s="427"/>
      <c r="B44" s="426"/>
      <c r="C44" s="426"/>
      <c r="D44" s="208" t="s">
        <v>531</v>
      </c>
      <c r="E44" s="212"/>
    </row>
    <row r="45" spans="1:13" s="620" customFormat="1" ht="15.6" x14ac:dyDescent="0.25">
      <c r="A45" s="615"/>
      <c r="B45" s="616" t="s">
        <v>558</v>
      </c>
      <c r="C45" s="616"/>
      <c r="D45" s="616"/>
      <c r="E45" s="616"/>
      <c r="F45" s="617">
        <f>SUM(F3:F31)</f>
        <v>40628586179.290833</v>
      </c>
      <c r="G45" s="617">
        <f>SUM(G3:G31)</f>
        <v>54344449885.589996</v>
      </c>
      <c r="H45" s="617">
        <f>SUM(H3:H31)</f>
        <v>62630887772.279999</v>
      </c>
      <c r="I45" s="617">
        <f>SUM(I3:I31)</f>
        <v>51973628020</v>
      </c>
      <c r="J45" s="618"/>
      <c r="K45" s="619"/>
      <c r="L45" s="619"/>
      <c r="M45" s="619"/>
    </row>
    <row r="48" spans="1:13" x14ac:dyDescent="0.25">
      <c r="F48" s="214"/>
    </row>
    <row r="50" spans="6:6" x14ac:dyDescent="0.25">
      <c r="F50" s="214"/>
    </row>
  </sheetData>
  <mergeCells count="43">
    <mergeCell ref="F1:F2"/>
    <mergeCell ref="D17:D18"/>
    <mergeCell ref="M1:M2"/>
    <mergeCell ref="G1:G2"/>
    <mergeCell ref="H1:H2"/>
    <mergeCell ref="I1:I2"/>
    <mergeCell ref="J1:J2"/>
    <mergeCell ref="K1:K2"/>
    <mergeCell ref="L1:L2"/>
    <mergeCell ref="A1:A2"/>
    <mergeCell ref="B1:B2"/>
    <mergeCell ref="C1:C2"/>
    <mergeCell ref="D1:D2"/>
    <mergeCell ref="E1:E2"/>
    <mergeCell ref="A3:A19"/>
    <mergeCell ref="B3:B19"/>
    <mergeCell ref="C3:C7"/>
    <mergeCell ref="D3:D6"/>
    <mergeCell ref="C8:C10"/>
    <mergeCell ref="D8:D10"/>
    <mergeCell ref="C11:C19"/>
    <mergeCell ref="D13:D16"/>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B45:E45"/>
    <mergeCell ref="A37:A40"/>
    <mergeCell ref="B37:B40"/>
    <mergeCell ref="C37:C40"/>
    <mergeCell ref="A41:A44"/>
    <mergeCell ref="B41:B44"/>
    <mergeCell ref="C41:C44"/>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EC78-C083-45D7-AD7B-365763789845}">
  <dimension ref="A1:V45"/>
  <sheetViews>
    <sheetView zoomScale="60" zoomScaleNormal="60" workbookViewId="0">
      <selection activeCell="W10" sqref="W10"/>
    </sheetView>
  </sheetViews>
  <sheetFormatPr baseColWidth="10" defaultColWidth="11.44140625" defaultRowHeight="14.4" x14ac:dyDescent="0.3"/>
  <cols>
    <col min="1" max="1" width="6.5546875" bestFit="1" customWidth="1"/>
    <col min="2" max="2" width="23.109375" customWidth="1"/>
    <col min="3" max="3" width="35.44140625" customWidth="1"/>
    <col min="4" max="4" width="95.77734375" customWidth="1"/>
    <col min="5" max="5" width="71.88671875" style="37" customWidth="1"/>
    <col min="6" max="8" width="29.6640625" bestFit="1" customWidth="1"/>
    <col min="9" max="10" width="4" bestFit="1" customWidth="1"/>
    <col min="11" max="11" width="4.33203125" bestFit="1" customWidth="1"/>
    <col min="12" max="12" width="3.88671875" bestFit="1" customWidth="1"/>
    <col min="13" max="13" width="4.44140625" bestFit="1" customWidth="1"/>
    <col min="14" max="14" width="3.88671875" bestFit="1" customWidth="1"/>
    <col min="15" max="15" width="3.33203125" bestFit="1" customWidth="1"/>
    <col min="16" max="16" width="4.109375" bestFit="1" customWidth="1"/>
    <col min="17" max="17" width="4" bestFit="1" customWidth="1"/>
    <col min="18" max="18" width="3.88671875" bestFit="1" customWidth="1"/>
    <col min="19" max="19" width="4.33203125" bestFit="1" customWidth="1"/>
    <col min="20" max="20" width="3.6640625" bestFit="1" customWidth="1"/>
    <col min="22" max="22" width="30.33203125" customWidth="1"/>
  </cols>
  <sheetData>
    <row r="1" spans="1:22" x14ac:dyDescent="0.3">
      <c r="A1" s="419" t="s">
        <v>532</v>
      </c>
      <c r="B1" s="423" t="s">
        <v>711</v>
      </c>
      <c r="C1" s="419" t="s">
        <v>412</v>
      </c>
      <c r="D1" s="419" t="s">
        <v>516</v>
      </c>
      <c r="E1" s="418" t="s">
        <v>533</v>
      </c>
      <c r="F1" s="418" t="s">
        <v>757</v>
      </c>
      <c r="G1" s="418" t="s">
        <v>758</v>
      </c>
      <c r="H1" s="413" t="s">
        <v>759</v>
      </c>
      <c r="I1" s="414" t="s">
        <v>534</v>
      </c>
      <c r="J1" s="414"/>
      <c r="K1" s="414"/>
      <c r="L1" s="414"/>
      <c r="M1" s="414"/>
      <c r="N1" s="414"/>
      <c r="O1" s="414"/>
      <c r="P1" s="414"/>
      <c r="Q1" s="414"/>
      <c r="R1" s="414"/>
      <c r="S1" s="414"/>
      <c r="T1" s="414"/>
    </row>
    <row r="2" spans="1:22" x14ac:dyDescent="0.3">
      <c r="A2" s="420"/>
      <c r="B2" s="424"/>
      <c r="C2" s="420"/>
      <c r="D2" s="420"/>
      <c r="E2" s="418"/>
      <c r="F2" s="413"/>
      <c r="G2" s="413"/>
      <c r="H2" s="413"/>
      <c r="I2" s="170" t="s">
        <v>535</v>
      </c>
      <c r="J2" s="170" t="s">
        <v>536</v>
      </c>
      <c r="K2" s="170" t="s">
        <v>537</v>
      </c>
      <c r="L2" s="170" t="s">
        <v>538</v>
      </c>
      <c r="M2" s="170" t="s">
        <v>539</v>
      </c>
      <c r="N2" s="170" t="s">
        <v>540</v>
      </c>
      <c r="O2" s="170" t="s">
        <v>541</v>
      </c>
      <c r="P2" s="170" t="s">
        <v>542</v>
      </c>
      <c r="Q2" s="170" t="s">
        <v>543</v>
      </c>
      <c r="R2" s="170" t="s">
        <v>544</v>
      </c>
      <c r="S2" s="170" t="s">
        <v>545</v>
      </c>
      <c r="T2" s="170" t="s">
        <v>546</v>
      </c>
    </row>
    <row r="3" spans="1:22" ht="14.4" customHeight="1" x14ac:dyDescent="0.3">
      <c r="A3" s="332">
        <v>1</v>
      </c>
      <c r="B3" s="332" t="s">
        <v>432</v>
      </c>
      <c r="C3" s="415" t="s">
        <v>433</v>
      </c>
      <c r="D3" s="416" t="s">
        <v>45</v>
      </c>
      <c r="E3" s="179" t="s">
        <v>547</v>
      </c>
      <c r="F3" s="173">
        <v>534877600</v>
      </c>
      <c r="G3" s="173"/>
      <c r="H3" s="173">
        <v>534877600</v>
      </c>
      <c r="I3" s="174"/>
      <c r="J3" s="174"/>
      <c r="K3" s="174"/>
      <c r="L3" s="174"/>
      <c r="M3" s="174"/>
      <c r="N3" s="174"/>
      <c r="O3" s="174"/>
      <c r="P3" s="174"/>
      <c r="Q3" s="174"/>
      <c r="R3" s="174"/>
      <c r="S3" s="174"/>
      <c r="T3" s="174"/>
    </row>
    <row r="4" spans="1:22" ht="14.4" customHeight="1" x14ac:dyDescent="0.3">
      <c r="A4" s="332"/>
      <c r="B4" s="332"/>
      <c r="C4" s="415"/>
      <c r="D4" s="416"/>
      <c r="E4" s="179" t="s">
        <v>548</v>
      </c>
      <c r="F4" s="173">
        <v>2443392952.5999999</v>
      </c>
      <c r="G4" s="173"/>
      <c r="H4" s="173">
        <v>2443392952.5999999</v>
      </c>
      <c r="I4" s="176"/>
      <c r="J4" s="176"/>
      <c r="K4" s="176"/>
      <c r="L4" s="176"/>
      <c r="M4" s="176"/>
      <c r="N4" s="176"/>
      <c r="O4" s="176"/>
      <c r="P4" s="176"/>
      <c r="Q4" s="176"/>
      <c r="R4" s="176"/>
      <c r="S4" s="176"/>
      <c r="T4" s="176"/>
    </row>
    <row r="5" spans="1:22" ht="14.4" customHeight="1" x14ac:dyDescent="0.3">
      <c r="A5" s="332"/>
      <c r="B5" s="332"/>
      <c r="C5" s="415"/>
      <c r="D5" s="416"/>
      <c r="E5" s="179" t="s">
        <v>749</v>
      </c>
      <c r="F5" s="173"/>
      <c r="G5" s="173"/>
      <c r="H5" s="173">
        <v>0</v>
      </c>
      <c r="I5" s="178"/>
      <c r="J5" s="178"/>
      <c r="K5" s="178"/>
      <c r="L5" s="178"/>
      <c r="M5" s="178"/>
      <c r="N5" s="178"/>
      <c r="O5" s="178"/>
      <c r="P5" s="178"/>
      <c r="Q5" s="178"/>
      <c r="R5" s="178"/>
      <c r="S5" s="178"/>
      <c r="T5" s="178"/>
    </row>
    <row r="6" spans="1:22" ht="14.4" customHeight="1" x14ac:dyDescent="0.3">
      <c r="A6" s="332"/>
      <c r="B6" s="332"/>
      <c r="C6" s="415"/>
      <c r="D6" s="416"/>
      <c r="E6" s="179" t="s">
        <v>549</v>
      </c>
      <c r="F6" s="173">
        <v>1190460997.4000001</v>
      </c>
      <c r="G6" s="173"/>
      <c r="H6" s="173">
        <v>1190460997.4000001</v>
      </c>
      <c r="I6" s="174"/>
      <c r="J6" s="174"/>
      <c r="K6" s="174"/>
      <c r="L6" s="174"/>
      <c r="M6" s="174"/>
      <c r="N6" s="174"/>
      <c r="O6" s="174"/>
      <c r="P6" s="174"/>
      <c r="Q6" s="174"/>
      <c r="R6" s="174"/>
      <c r="S6" s="174"/>
      <c r="T6" s="174"/>
    </row>
    <row r="7" spans="1:22" ht="28.8" customHeight="1" x14ac:dyDescent="0.3">
      <c r="A7" s="332"/>
      <c r="B7" s="332"/>
      <c r="C7" s="415"/>
      <c r="D7" s="171" t="s">
        <v>47</v>
      </c>
      <c r="E7" s="178" t="s">
        <v>588</v>
      </c>
      <c r="F7" s="180">
        <v>0</v>
      </c>
      <c r="G7" s="180"/>
      <c r="H7" s="173">
        <v>0</v>
      </c>
      <c r="I7" s="178"/>
      <c r="J7" s="178"/>
      <c r="K7" s="178"/>
      <c r="L7" s="178"/>
      <c r="M7" s="178"/>
      <c r="N7" s="178"/>
      <c r="O7" s="178"/>
      <c r="P7" s="178"/>
      <c r="Q7" s="178"/>
      <c r="R7" s="178"/>
      <c r="S7" s="178"/>
      <c r="T7" s="178"/>
      <c r="V7" s="181"/>
    </row>
    <row r="8" spans="1:22" ht="51" customHeight="1" x14ac:dyDescent="0.3">
      <c r="A8" s="332">
        <v>1</v>
      </c>
      <c r="B8" s="332"/>
      <c r="C8" s="417" t="s">
        <v>437</v>
      </c>
      <c r="D8" s="421" t="s">
        <v>550</v>
      </c>
      <c r="E8" s="197" t="s">
        <v>731</v>
      </c>
      <c r="F8" s="183">
        <v>3569903200</v>
      </c>
      <c r="G8" s="183"/>
      <c r="H8" s="173">
        <v>3569903200</v>
      </c>
      <c r="I8" s="174"/>
      <c r="J8" s="174"/>
      <c r="K8" s="174"/>
      <c r="L8" s="174"/>
      <c r="M8" s="174"/>
      <c r="N8" s="174"/>
      <c r="O8" s="174"/>
      <c r="P8" s="174"/>
      <c r="Q8" s="174"/>
      <c r="R8" s="174"/>
      <c r="S8" s="174"/>
      <c r="T8" s="174"/>
    </row>
    <row r="9" spans="1:22" ht="51" customHeight="1" x14ac:dyDescent="0.3">
      <c r="A9" s="332"/>
      <c r="B9" s="332"/>
      <c r="C9" s="417"/>
      <c r="D9" s="421"/>
      <c r="E9" s="184" t="s">
        <v>741</v>
      </c>
      <c r="F9" s="183">
        <v>2789516197</v>
      </c>
      <c r="G9" s="183">
        <v>2810024776</v>
      </c>
      <c r="H9" s="173">
        <v>5599540973</v>
      </c>
      <c r="I9" s="176"/>
      <c r="J9" s="176"/>
      <c r="K9" s="176"/>
      <c r="L9" s="176"/>
      <c r="M9" s="176"/>
      <c r="N9" s="176"/>
      <c r="O9" s="176"/>
      <c r="P9" s="176"/>
      <c r="Q9" s="176"/>
      <c r="R9" s="176"/>
      <c r="S9" s="176"/>
      <c r="T9" s="176"/>
    </row>
    <row r="10" spans="1:22" ht="51" customHeight="1" x14ac:dyDescent="0.3">
      <c r="A10" s="332"/>
      <c r="B10" s="332"/>
      <c r="C10" s="417"/>
      <c r="D10" s="421"/>
      <c r="E10" s="184" t="s">
        <v>729</v>
      </c>
      <c r="F10" s="185">
        <v>176715000</v>
      </c>
      <c r="G10" s="185"/>
      <c r="H10" s="173">
        <v>176715000</v>
      </c>
      <c r="I10" s="176"/>
      <c r="J10" s="176"/>
      <c r="K10" s="176"/>
      <c r="L10" s="176"/>
      <c r="M10" s="176"/>
      <c r="N10" s="176"/>
      <c r="O10" s="176"/>
      <c r="P10" s="176"/>
      <c r="Q10" s="176"/>
      <c r="R10" s="176"/>
      <c r="S10" s="176"/>
      <c r="T10" s="176"/>
    </row>
    <row r="11" spans="1:22" ht="27.6" customHeight="1" x14ac:dyDescent="0.3">
      <c r="A11" s="332">
        <v>1</v>
      </c>
      <c r="B11" s="332"/>
      <c r="C11" s="422" t="s">
        <v>456</v>
      </c>
      <c r="D11" s="171" t="s">
        <v>73</v>
      </c>
      <c r="E11" s="186" t="s">
        <v>551</v>
      </c>
      <c r="F11" s="173">
        <v>453319750</v>
      </c>
      <c r="G11" s="173"/>
      <c r="H11" s="173">
        <v>453319750</v>
      </c>
      <c r="I11" s="174"/>
      <c r="J11" s="174"/>
      <c r="K11" s="174"/>
      <c r="L11" s="174"/>
      <c r="M11" s="174"/>
      <c r="N11" s="174"/>
      <c r="O11" s="174"/>
      <c r="P11" s="174"/>
      <c r="Q11" s="174"/>
      <c r="R11" s="174"/>
      <c r="S11" s="174"/>
      <c r="T11" s="174"/>
    </row>
    <row r="12" spans="1:22" ht="27.6" customHeight="1" x14ac:dyDescent="0.3">
      <c r="A12" s="332">
        <v>1</v>
      </c>
      <c r="B12" s="332"/>
      <c r="C12" s="422"/>
      <c r="D12" s="171" t="s">
        <v>63</v>
      </c>
      <c r="E12" s="186" t="s">
        <v>463</v>
      </c>
      <c r="F12" s="173"/>
      <c r="G12" s="173"/>
      <c r="H12" s="173">
        <v>0</v>
      </c>
      <c r="I12" s="178"/>
      <c r="J12" s="178"/>
      <c r="K12" s="178"/>
      <c r="L12" s="178"/>
      <c r="M12" s="178"/>
      <c r="N12" s="178"/>
      <c r="O12" s="178"/>
      <c r="P12" s="178"/>
      <c r="Q12" s="178"/>
      <c r="R12" s="178"/>
      <c r="S12" s="178"/>
      <c r="T12" s="178"/>
    </row>
    <row r="13" spans="1:22" ht="27.6" customHeight="1" x14ac:dyDescent="0.3">
      <c r="A13" s="332">
        <v>1</v>
      </c>
      <c r="B13" s="332"/>
      <c r="C13" s="422"/>
      <c r="D13" s="406" t="s">
        <v>51</v>
      </c>
      <c r="E13" s="186" t="s">
        <v>732</v>
      </c>
      <c r="F13" s="173"/>
      <c r="G13" s="173"/>
      <c r="H13" s="173">
        <v>0</v>
      </c>
      <c r="I13" s="178"/>
      <c r="J13" s="178"/>
      <c r="K13" s="178"/>
      <c r="L13" s="178"/>
      <c r="M13" s="178"/>
      <c r="N13" s="178"/>
      <c r="O13" s="178"/>
      <c r="P13" s="178"/>
      <c r="Q13" s="178"/>
      <c r="R13" s="178"/>
      <c r="S13" s="178"/>
      <c r="T13" s="178"/>
    </row>
    <row r="14" spans="1:22" ht="27.6" customHeight="1" x14ac:dyDescent="0.3">
      <c r="A14" s="332"/>
      <c r="B14" s="332"/>
      <c r="C14" s="422"/>
      <c r="D14" s="407"/>
      <c r="E14" s="186" t="s">
        <v>728</v>
      </c>
      <c r="F14" s="173"/>
      <c r="G14" s="173"/>
      <c r="H14" s="173">
        <v>0</v>
      </c>
      <c r="I14" s="178"/>
      <c r="J14" s="178"/>
      <c r="K14" s="178"/>
      <c r="L14" s="178"/>
      <c r="M14" s="178"/>
      <c r="N14" s="178"/>
      <c r="O14" s="178"/>
      <c r="P14" s="178"/>
      <c r="Q14" s="178"/>
      <c r="R14" s="178"/>
      <c r="S14" s="178"/>
      <c r="T14" s="178"/>
    </row>
    <row r="15" spans="1:22" ht="27.6" customHeight="1" x14ac:dyDescent="0.3">
      <c r="A15" s="332"/>
      <c r="B15" s="332"/>
      <c r="C15" s="422"/>
      <c r="D15" s="407"/>
      <c r="E15" s="186" t="s">
        <v>727</v>
      </c>
      <c r="F15" s="173"/>
      <c r="G15" s="173"/>
      <c r="H15" s="173">
        <v>0</v>
      </c>
      <c r="I15" s="178"/>
      <c r="J15" s="178"/>
      <c r="K15" s="178"/>
      <c r="L15" s="178"/>
      <c r="M15" s="178"/>
      <c r="N15" s="178"/>
      <c r="O15" s="178"/>
      <c r="P15" s="178"/>
      <c r="Q15" s="178"/>
      <c r="R15" s="178"/>
      <c r="S15" s="178"/>
      <c r="T15" s="178"/>
    </row>
    <row r="16" spans="1:22" ht="27.6" customHeight="1" x14ac:dyDescent="0.3">
      <c r="A16" s="332"/>
      <c r="B16" s="332"/>
      <c r="C16" s="422"/>
      <c r="D16" s="408"/>
      <c r="E16" s="186" t="s">
        <v>729</v>
      </c>
      <c r="F16" s="173"/>
      <c r="G16" s="173"/>
      <c r="H16" s="173">
        <v>0</v>
      </c>
      <c r="I16" s="178"/>
      <c r="J16" s="178"/>
      <c r="K16" s="178"/>
      <c r="L16" s="178"/>
      <c r="M16" s="178"/>
      <c r="N16" s="178"/>
      <c r="O16" s="178"/>
      <c r="P16" s="178"/>
      <c r="Q16" s="178"/>
      <c r="R16" s="178"/>
      <c r="S16" s="178"/>
      <c r="T16" s="178"/>
    </row>
    <row r="17" spans="1:20" ht="27.6" customHeight="1" x14ac:dyDescent="0.3">
      <c r="A17" s="332">
        <v>1</v>
      </c>
      <c r="B17" s="332"/>
      <c r="C17" s="422"/>
      <c r="D17" s="406" t="s">
        <v>53</v>
      </c>
      <c r="E17" s="186" t="s">
        <v>714</v>
      </c>
      <c r="F17" s="173"/>
      <c r="G17" s="173">
        <v>1200000000</v>
      </c>
      <c r="H17" s="173">
        <v>1200000000</v>
      </c>
      <c r="I17" s="174"/>
      <c r="J17" s="174"/>
      <c r="K17" s="174"/>
      <c r="L17" s="174"/>
      <c r="M17" s="174"/>
      <c r="N17" s="174"/>
      <c r="O17" s="174"/>
      <c r="P17" s="174"/>
      <c r="Q17" s="174"/>
      <c r="R17" s="174"/>
      <c r="S17" s="174"/>
      <c r="T17" s="174"/>
    </row>
    <row r="18" spans="1:20" ht="27.6" customHeight="1" x14ac:dyDescent="0.3">
      <c r="A18" s="332"/>
      <c r="B18" s="332"/>
      <c r="C18" s="422"/>
      <c r="D18" s="408"/>
      <c r="E18" s="186" t="s">
        <v>721</v>
      </c>
      <c r="F18" s="173"/>
      <c r="G18" s="173"/>
      <c r="H18" s="173">
        <v>0</v>
      </c>
      <c r="I18" s="178"/>
      <c r="J18" s="178"/>
      <c r="K18" s="178"/>
      <c r="L18" s="178"/>
      <c r="M18" s="178"/>
      <c r="N18" s="178"/>
      <c r="O18" s="178"/>
      <c r="P18" s="178"/>
      <c r="Q18" s="178"/>
      <c r="R18" s="178"/>
      <c r="S18" s="178"/>
      <c r="T18" s="178"/>
    </row>
    <row r="19" spans="1:20" ht="27.6" customHeight="1" x14ac:dyDescent="0.3">
      <c r="A19" s="332">
        <v>1</v>
      </c>
      <c r="B19" s="332"/>
      <c r="C19" s="422"/>
      <c r="D19" s="171" t="s">
        <v>59</v>
      </c>
      <c r="E19" s="186" t="s">
        <v>730</v>
      </c>
      <c r="F19" s="173">
        <v>2523045240</v>
      </c>
      <c r="G19" s="173"/>
      <c r="H19" s="173">
        <v>2523045240</v>
      </c>
      <c r="I19" s="174"/>
      <c r="J19" s="174"/>
      <c r="K19" s="174"/>
      <c r="L19" s="174"/>
      <c r="M19" s="174"/>
      <c r="N19" s="174"/>
      <c r="O19" s="174"/>
      <c r="P19" s="174"/>
      <c r="Q19" s="174"/>
      <c r="R19" s="174"/>
      <c r="S19" s="174"/>
      <c r="T19" s="174"/>
    </row>
    <row r="20" spans="1:20" ht="29.4" customHeight="1" x14ac:dyDescent="0.3">
      <c r="A20" s="339"/>
      <c r="B20" s="339"/>
      <c r="C20" s="409" t="s">
        <v>443</v>
      </c>
      <c r="D20" s="412" t="s">
        <v>75</v>
      </c>
      <c r="E20" s="188" t="s">
        <v>713</v>
      </c>
      <c r="F20" s="189"/>
      <c r="G20" s="189">
        <v>13939575224</v>
      </c>
      <c r="H20" s="173">
        <v>13939575224</v>
      </c>
      <c r="I20" s="176"/>
      <c r="J20" s="176"/>
      <c r="K20" s="176"/>
      <c r="L20" s="176"/>
      <c r="M20" s="176"/>
      <c r="N20" s="176"/>
      <c r="O20" s="176"/>
      <c r="P20" s="176"/>
      <c r="Q20" s="176"/>
      <c r="R20" s="176"/>
      <c r="S20" s="176"/>
      <c r="T20" s="176"/>
    </row>
    <row r="21" spans="1:20" ht="29.4" customHeight="1" x14ac:dyDescent="0.3">
      <c r="A21" s="339"/>
      <c r="B21" s="339"/>
      <c r="C21" s="410"/>
      <c r="D21" s="412"/>
      <c r="E21" s="188" t="s">
        <v>715</v>
      </c>
      <c r="F21" s="189">
        <v>1440071350</v>
      </c>
      <c r="G21" s="189"/>
      <c r="H21" s="173">
        <v>1440071350</v>
      </c>
      <c r="I21" s="174"/>
      <c r="J21" s="174"/>
      <c r="K21" s="174"/>
      <c r="L21" s="174"/>
      <c r="M21" s="174"/>
      <c r="N21" s="174"/>
      <c r="O21" s="174"/>
      <c r="P21" s="174"/>
      <c r="Q21" s="174"/>
      <c r="R21" s="174"/>
      <c r="S21" s="174"/>
      <c r="T21" s="174"/>
    </row>
    <row r="22" spans="1:20" ht="29.4" customHeight="1" x14ac:dyDescent="0.3">
      <c r="A22" s="339"/>
      <c r="B22" s="339"/>
      <c r="C22" s="410"/>
      <c r="D22" s="412"/>
      <c r="E22" s="188" t="s">
        <v>552</v>
      </c>
      <c r="F22" s="189">
        <v>13690000000</v>
      </c>
      <c r="G22" s="189"/>
      <c r="H22" s="173">
        <v>13690000000</v>
      </c>
      <c r="I22" s="176"/>
      <c r="J22" s="176"/>
      <c r="K22" s="176"/>
      <c r="L22" s="176"/>
      <c r="M22" s="176"/>
      <c r="N22" s="176"/>
      <c r="O22" s="176"/>
      <c r="P22" s="176"/>
      <c r="Q22" s="176"/>
      <c r="R22" s="176"/>
      <c r="S22" s="176"/>
      <c r="T22" s="176"/>
    </row>
    <row r="23" spans="1:20" ht="29.4" customHeight="1" x14ac:dyDescent="0.3">
      <c r="A23" s="339"/>
      <c r="B23" s="339"/>
      <c r="C23" s="410"/>
      <c r="D23" s="412"/>
      <c r="E23" s="188" t="s">
        <v>553</v>
      </c>
      <c r="F23" s="189">
        <v>2660848230</v>
      </c>
      <c r="G23" s="189"/>
      <c r="H23" s="173">
        <v>2660848230</v>
      </c>
      <c r="I23" s="174"/>
      <c r="J23" s="174"/>
      <c r="K23" s="174"/>
      <c r="L23" s="174"/>
      <c r="M23" s="174"/>
      <c r="N23" s="174"/>
      <c r="O23" s="174"/>
      <c r="P23" s="174"/>
      <c r="Q23" s="174"/>
      <c r="R23" s="174"/>
      <c r="S23" s="174"/>
      <c r="T23" s="174"/>
    </row>
    <row r="24" spans="1:20" ht="29.4" customHeight="1" x14ac:dyDescent="0.3">
      <c r="A24" s="339"/>
      <c r="B24" s="339"/>
      <c r="C24" s="410"/>
      <c r="D24" s="412"/>
      <c r="E24" s="188" t="s">
        <v>554</v>
      </c>
      <c r="F24" s="189">
        <v>54727684</v>
      </c>
      <c r="G24" s="189"/>
      <c r="H24" s="173">
        <v>54727684</v>
      </c>
      <c r="I24" s="176"/>
      <c r="J24" s="176"/>
      <c r="K24" s="176"/>
      <c r="L24" s="176"/>
      <c r="M24" s="176"/>
      <c r="N24" s="176"/>
      <c r="O24" s="176"/>
      <c r="P24" s="176"/>
      <c r="Q24" s="176"/>
      <c r="R24" s="176"/>
      <c r="S24" s="176"/>
      <c r="T24" s="176"/>
    </row>
    <row r="25" spans="1:20" ht="29.4" customHeight="1" x14ac:dyDescent="0.3">
      <c r="A25" s="339"/>
      <c r="B25" s="339"/>
      <c r="C25" s="410"/>
      <c r="D25" s="412"/>
      <c r="E25" s="188" t="s">
        <v>555</v>
      </c>
      <c r="F25" s="189">
        <v>194000000</v>
      </c>
      <c r="G25" s="189"/>
      <c r="H25" s="173">
        <v>194000000</v>
      </c>
      <c r="I25" s="174"/>
      <c r="J25" s="174"/>
      <c r="K25" s="174"/>
      <c r="L25" s="174"/>
      <c r="M25" s="174"/>
      <c r="N25" s="174"/>
      <c r="O25" s="174"/>
      <c r="P25" s="174"/>
      <c r="Q25" s="174"/>
      <c r="R25" s="174"/>
      <c r="S25" s="174"/>
      <c r="T25" s="174"/>
    </row>
    <row r="26" spans="1:20" ht="28.8" x14ac:dyDescent="0.3">
      <c r="A26" s="339"/>
      <c r="B26" s="339"/>
      <c r="C26" s="410"/>
      <c r="D26" s="187" t="s">
        <v>77</v>
      </c>
      <c r="E26" s="188" t="s">
        <v>683</v>
      </c>
      <c r="F26" s="190"/>
      <c r="G26" s="190"/>
      <c r="H26" s="173">
        <v>0</v>
      </c>
      <c r="I26" s="178"/>
      <c r="J26" s="178"/>
      <c r="K26" s="178"/>
      <c r="L26" s="178"/>
      <c r="M26" s="178"/>
      <c r="N26" s="178"/>
      <c r="O26" s="178"/>
      <c r="P26" s="178"/>
      <c r="Q26" s="178"/>
      <c r="R26" s="178"/>
      <c r="S26" s="178"/>
      <c r="T26" s="178"/>
    </row>
    <row r="27" spans="1:20" ht="28.8" x14ac:dyDescent="0.3">
      <c r="A27" s="339"/>
      <c r="B27" s="339"/>
      <c r="C27" s="410"/>
      <c r="D27" s="187" t="s">
        <v>79</v>
      </c>
      <c r="E27" s="188" t="s">
        <v>556</v>
      </c>
      <c r="F27" s="189">
        <v>1872912619</v>
      </c>
      <c r="G27" s="189"/>
      <c r="H27" s="173">
        <v>1872912619</v>
      </c>
      <c r="I27" s="174"/>
      <c r="J27" s="174"/>
      <c r="K27" s="174"/>
      <c r="L27" s="174"/>
      <c r="M27" s="174"/>
      <c r="N27" s="174"/>
      <c r="O27" s="174"/>
      <c r="P27" s="174"/>
      <c r="Q27" s="174"/>
      <c r="R27" s="174"/>
      <c r="S27" s="174"/>
      <c r="T27" s="174"/>
    </row>
    <row r="28" spans="1:20" x14ac:dyDescent="0.3">
      <c r="A28" s="339"/>
      <c r="B28" s="339"/>
      <c r="C28" s="411"/>
      <c r="D28" s="187" t="s">
        <v>81</v>
      </c>
      <c r="E28" s="188" t="s">
        <v>698</v>
      </c>
      <c r="F28" s="189">
        <v>227587200</v>
      </c>
      <c r="G28" s="189"/>
      <c r="H28" s="173">
        <v>227587200</v>
      </c>
      <c r="I28" s="176"/>
      <c r="J28" s="176"/>
      <c r="K28" s="176"/>
      <c r="L28" s="176"/>
      <c r="M28" s="176"/>
      <c r="N28" s="176"/>
      <c r="O28" s="176"/>
      <c r="P28" s="176"/>
      <c r="Q28" s="176"/>
      <c r="R28" s="176"/>
      <c r="S28" s="176"/>
      <c r="T28" s="176"/>
    </row>
    <row r="29" spans="1:20" ht="21" customHeight="1" x14ac:dyDescent="0.3">
      <c r="A29" s="319"/>
      <c r="B29" s="319"/>
      <c r="C29" s="319" t="s">
        <v>477</v>
      </c>
      <c r="D29" s="403" t="s">
        <v>83</v>
      </c>
      <c r="E29" s="191" t="s">
        <v>740</v>
      </c>
      <c r="F29" s="192">
        <v>83250000</v>
      </c>
      <c r="G29" s="192"/>
      <c r="H29" s="173">
        <v>83250000</v>
      </c>
      <c r="I29" s="174"/>
      <c r="J29" s="174"/>
      <c r="K29" s="174"/>
      <c r="L29" s="174"/>
      <c r="M29" s="174"/>
      <c r="N29" s="174"/>
      <c r="O29" s="174"/>
      <c r="P29" s="174"/>
      <c r="Q29" s="174"/>
      <c r="R29" s="174"/>
      <c r="S29" s="174"/>
      <c r="T29" s="174"/>
    </row>
    <row r="30" spans="1:20" ht="21" customHeight="1" x14ac:dyDescent="0.3">
      <c r="A30" s="320"/>
      <c r="B30" s="320"/>
      <c r="C30" s="320"/>
      <c r="D30" s="404"/>
      <c r="E30" s="191" t="s">
        <v>743</v>
      </c>
      <c r="F30" s="192"/>
      <c r="G30" s="192"/>
      <c r="H30" s="173">
        <v>0</v>
      </c>
      <c r="I30" s="178"/>
      <c r="J30" s="178"/>
      <c r="K30" s="178"/>
      <c r="L30" s="178"/>
      <c r="M30" s="178"/>
      <c r="N30" s="178"/>
      <c r="O30" s="178"/>
      <c r="P30" s="178"/>
      <c r="Q30" s="178"/>
      <c r="R30" s="178"/>
      <c r="S30" s="178"/>
      <c r="T30" s="178"/>
    </row>
    <row r="31" spans="1:20" ht="21" customHeight="1" x14ac:dyDescent="0.3">
      <c r="A31" s="321"/>
      <c r="B31" s="321"/>
      <c r="C31" s="321"/>
      <c r="D31" s="405"/>
      <c r="E31" s="191" t="s">
        <v>557</v>
      </c>
      <c r="F31" s="192"/>
      <c r="G31" s="192">
        <v>119400000</v>
      </c>
      <c r="H31" s="173">
        <v>119400000</v>
      </c>
      <c r="I31" s="174"/>
      <c r="J31" s="174"/>
      <c r="K31" s="174"/>
      <c r="L31" s="174"/>
      <c r="M31" s="174"/>
      <c r="N31" s="174"/>
      <c r="O31" s="174"/>
      <c r="P31" s="174"/>
      <c r="Q31" s="174"/>
      <c r="R31" s="174"/>
      <c r="S31" s="174"/>
      <c r="T31" s="174"/>
    </row>
    <row r="32" spans="1:20" hidden="1" x14ac:dyDescent="0.3">
      <c r="A32" s="334"/>
      <c r="B32" s="334"/>
      <c r="C32" s="336" t="s">
        <v>441</v>
      </c>
      <c r="D32" s="193" t="s">
        <v>519</v>
      </c>
      <c r="H32" s="173">
        <f t="shared" ref="H32:H44" si="0">+G32+F32</f>
        <v>0</v>
      </c>
    </row>
    <row r="33" spans="1:20" hidden="1" x14ac:dyDescent="0.3">
      <c r="A33" s="336"/>
      <c r="B33" s="336"/>
      <c r="C33" s="336"/>
      <c r="D33" s="194" t="s">
        <v>520</v>
      </c>
      <c r="H33" s="173">
        <f t="shared" si="0"/>
        <v>0</v>
      </c>
    </row>
    <row r="34" spans="1:20" hidden="1" x14ac:dyDescent="0.3">
      <c r="A34" s="335"/>
      <c r="B34" s="335"/>
      <c r="C34" s="335"/>
      <c r="D34" s="195" t="s">
        <v>521</v>
      </c>
      <c r="H34" s="173">
        <f t="shared" si="0"/>
        <v>0</v>
      </c>
    </row>
    <row r="35" spans="1:20" s="54" customFormat="1" ht="28.8" hidden="1" x14ac:dyDescent="0.3">
      <c r="A35" s="334"/>
      <c r="B35" s="334"/>
      <c r="C35" s="334" t="s">
        <v>88</v>
      </c>
      <c r="D35" s="194" t="s">
        <v>522</v>
      </c>
      <c r="E35" s="196"/>
      <c r="H35" s="173">
        <f t="shared" si="0"/>
        <v>0</v>
      </c>
    </row>
    <row r="36" spans="1:20" s="54" customFormat="1" ht="28.8" hidden="1" x14ac:dyDescent="0.3">
      <c r="A36" s="335"/>
      <c r="B36" s="335"/>
      <c r="C36" s="335"/>
      <c r="D36" s="194" t="s">
        <v>523</v>
      </c>
      <c r="E36" s="196"/>
      <c r="H36" s="173">
        <f t="shared" si="0"/>
        <v>0</v>
      </c>
    </row>
    <row r="37" spans="1:20" s="54" customFormat="1" ht="28.8" hidden="1" x14ac:dyDescent="0.3">
      <c r="A37" s="334"/>
      <c r="B37" s="334"/>
      <c r="C37" s="334" t="s">
        <v>89</v>
      </c>
      <c r="D37" s="194" t="s">
        <v>524</v>
      </c>
      <c r="E37" s="196"/>
      <c r="H37" s="173">
        <f t="shared" si="0"/>
        <v>0</v>
      </c>
    </row>
    <row r="38" spans="1:20" s="54" customFormat="1" ht="34.950000000000003" hidden="1" customHeight="1" x14ac:dyDescent="0.3">
      <c r="A38" s="336"/>
      <c r="B38" s="336"/>
      <c r="C38" s="336"/>
      <c r="D38" s="194" t="s">
        <v>525</v>
      </c>
      <c r="E38" s="196"/>
      <c r="H38" s="173">
        <f t="shared" si="0"/>
        <v>0</v>
      </c>
    </row>
    <row r="39" spans="1:20" s="54" customFormat="1" ht="28.8" hidden="1" x14ac:dyDescent="0.3">
      <c r="A39" s="336"/>
      <c r="B39" s="336"/>
      <c r="C39" s="336"/>
      <c r="D39" s="194" t="s">
        <v>526</v>
      </c>
      <c r="E39" s="196"/>
      <c r="H39" s="173">
        <f t="shared" si="0"/>
        <v>0</v>
      </c>
    </row>
    <row r="40" spans="1:20" s="54" customFormat="1" ht="34.950000000000003" hidden="1" customHeight="1" x14ac:dyDescent="0.3">
      <c r="A40" s="335"/>
      <c r="B40" s="335"/>
      <c r="C40" s="335"/>
      <c r="D40" s="194" t="s">
        <v>527</v>
      </c>
      <c r="E40" s="196"/>
      <c r="H40" s="173">
        <f t="shared" si="0"/>
        <v>0</v>
      </c>
    </row>
    <row r="41" spans="1:20" s="54" customFormat="1" ht="28.8" hidden="1" x14ac:dyDescent="0.3">
      <c r="A41" s="334"/>
      <c r="B41" s="334"/>
      <c r="C41" s="334" t="s">
        <v>90</v>
      </c>
      <c r="D41" s="194" t="s">
        <v>528</v>
      </c>
      <c r="E41" s="196"/>
      <c r="H41" s="173">
        <f t="shared" si="0"/>
        <v>0</v>
      </c>
    </row>
    <row r="42" spans="1:20" s="54" customFormat="1" ht="28.8" hidden="1" x14ac:dyDescent="0.3">
      <c r="A42" s="336"/>
      <c r="B42" s="336"/>
      <c r="C42" s="336"/>
      <c r="D42" s="194" t="s">
        <v>529</v>
      </c>
      <c r="E42" s="196"/>
      <c r="H42" s="173">
        <f t="shared" si="0"/>
        <v>0</v>
      </c>
    </row>
    <row r="43" spans="1:20" s="54" customFormat="1" ht="34.950000000000003" hidden="1" customHeight="1" x14ac:dyDescent="0.3">
      <c r="A43" s="336"/>
      <c r="B43" s="336"/>
      <c r="C43" s="336"/>
      <c r="D43" s="194" t="s">
        <v>530</v>
      </c>
      <c r="E43" s="196"/>
      <c r="H43" s="173">
        <f t="shared" si="0"/>
        <v>0</v>
      </c>
    </row>
    <row r="44" spans="1:20" s="54" customFormat="1" ht="28.8" hidden="1" x14ac:dyDescent="0.3">
      <c r="A44" s="335"/>
      <c r="B44" s="336"/>
      <c r="C44" s="336"/>
      <c r="D44" s="195" t="s">
        <v>531</v>
      </c>
      <c r="E44" s="196"/>
      <c r="H44" s="173">
        <f t="shared" si="0"/>
        <v>0</v>
      </c>
    </row>
    <row r="45" spans="1:20" s="614" customFormat="1" ht="21" x14ac:dyDescent="0.4">
      <c r="A45" s="609"/>
      <c r="B45" s="610" t="s">
        <v>558</v>
      </c>
      <c r="C45" s="610"/>
      <c r="D45" s="610"/>
      <c r="E45" s="610"/>
      <c r="F45" s="611">
        <f>SUM(F3:F31)</f>
        <v>33904628020</v>
      </c>
      <c r="G45" s="611">
        <f>SUM(G3:G31)</f>
        <v>18069000000</v>
      </c>
      <c r="H45" s="611">
        <f>SUM(H3:H31)</f>
        <v>51973628020</v>
      </c>
      <c r="I45" s="612"/>
      <c r="J45" s="612"/>
      <c r="K45" s="612"/>
      <c r="L45" s="612"/>
      <c r="M45" s="612"/>
      <c r="N45" s="612"/>
      <c r="O45" s="612"/>
      <c r="P45" s="612"/>
      <c r="Q45" s="612"/>
      <c r="R45" s="612"/>
      <c r="S45" s="612"/>
      <c r="T45" s="613"/>
    </row>
  </sheetData>
  <mergeCells count="39">
    <mergeCell ref="B45:E45"/>
    <mergeCell ref="A37:A40"/>
    <mergeCell ref="B37:B40"/>
    <mergeCell ref="C37:C40"/>
    <mergeCell ref="A41:A44"/>
    <mergeCell ref="B41:B44"/>
    <mergeCell ref="C41:C44"/>
    <mergeCell ref="A32:A34"/>
    <mergeCell ref="B32:B34"/>
    <mergeCell ref="C32:C34"/>
    <mergeCell ref="A35:A36"/>
    <mergeCell ref="B35:B36"/>
    <mergeCell ref="C35:C36"/>
    <mergeCell ref="A20:A28"/>
    <mergeCell ref="B20:B28"/>
    <mergeCell ref="C20:C28"/>
    <mergeCell ref="D20:D25"/>
    <mergeCell ref="A29:A31"/>
    <mergeCell ref="B29:B31"/>
    <mergeCell ref="C29:C31"/>
    <mergeCell ref="D29:D31"/>
    <mergeCell ref="E1:E2"/>
    <mergeCell ref="F1:F2"/>
    <mergeCell ref="G1:G2"/>
    <mergeCell ref="H1:H2"/>
    <mergeCell ref="I1:T1"/>
    <mergeCell ref="A1:A2"/>
    <mergeCell ref="B1:B2"/>
    <mergeCell ref="C1:C2"/>
    <mergeCell ref="D1:D2"/>
    <mergeCell ref="A3:A19"/>
    <mergeCell ref="B3:B19"/>
    <mergeCell ref="C11:C19"/>
    <mergeCell ref="D13:D16"/>
    <mergeCell ref="D17:D18"/>
    <mergeCell ref="C3:C7"/>
    <mergeCell ref="D3:D6"/>
    <mergeCell ref="C8:C10"/>
    <mergeCell ref="D8:D10"/>
  </mergeCells>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FC65-C0C7-422B-9F8D-AEC7870F80BC}">
  <dimension ref="A1:S45"/>
  <sheetViews>
    <sheetView zoomScale="70" zoomScaleNormal="70" workbookViewId="0">
      <selection sqref="A1:A2"/>
    </sheetView>
  </sheetViews>
  <sheetFormatPr baseColWidth="10" defaultColWidth="11.44140625" defaultRowHeight="13.8" x14ac:dyDescent="0.25"/>
  <cols>
    <col min="1" max="1" width="6.5546875" style="200" bestFit="1" customWidth="1"/>
    <col min="2" max="2" width="25.6640625" style="200" customWidth="1"/>
    <col min="3" max="3" width="32.88671875" style="200" customWidth="1"/>
    <col min="4" max="4" width="57.33203125" style="200" customWidth="1"/>
    <col min="5" max="5" width="66.44140625" style="210" customWidth="1"/>
    <col min="6" max="6" width="22.6640625" style="210" customWidth="1"/>
    <col min="7" max="7" width="12.109375" style="210" customWidth="1"/>
    <col min="8" max="8" width="15.44140625" style="210" customWidth="1"/>
    <col min="9" max="11" width="21.5546875" style="210" customWidth="1"/>
    <col min="12" max="14" width="28.21875" style="200" customWidth="1"/>
    <col min="15" max="15" width="17.77734375" style="200" bestFit="1" customWidth="1"/>
    <col min="16" max="16" width="11.109375" style="200" customWidth="1"/>
    <col min="17" max="17" width="11.77734375" style="200" bestFit="1" customWidth="1"/>
    <col min="18" max="16384" width="11.44140625" style="200"/>
  </cols>
  <sheetData>
    <row r="1" spans="1:19" ht="25.2" customHeight="1" x14ac:dyDescent="0.25">
      <c r="A1" s="445" t="s">
        <v>532</v>
      </c>
      <c r="B1" s="445" t="s">
        <v>711</v>
      </c>
      <c r="C1" s="445" t="s">
        <v>412</v>
      </c>
      <c r="D1" s="447" t="s">
        <v>516</v>
      </c>
      <c r="E1" s="448" t="s">
        <v>533</v>
      </c>
      <c r="F1" s="473" t="s">
        <v>808</v>
      </c>
      <c r="G1" s="474"/>
      <c r="H1" s="474"/>
      <c r="I1" s="474"/>
      <c r="J1" s="474"/>
      <c r="K1" s="475"/>
      <c r="L1" s="456" t="s">
        <v>784</v>
      </c>
      <c r="M1" s="457"/>
      <c r="N1" s="457"/>
      <c r="O1" s="457"/>
      <c r="P1" s="457"/>
      <c r="Q1" s="457"/>
      <c r="R1" s="457"/>
      <c r="S1" s="457"/>
    </row>
    <row r="2" spans="1:19" ht="27.6" x14ac:dyDescent="0.25">
      <c r="A2" s="446"/>
      <c r="B2" s="446"/>
      <c r="C2" s="446"/>
      <c r="D2" s="447"/>
      <c r="E2" s="448"/>
      <c r="F2" s="199" t="s">
        <v>785</v>
      </c>
      <c r="G2" s="243" t="s">
        <v>780</v>
      </c>
      <c r="H2" s="477" t="s">
        <v>786</v>
      </c>
      <c r="I2" s="478"/>
      <c r="J2" s="243" t="s">
        <v>788</v>
      </c>
      <c r="K2" s="243" t="s">
        <v>787</v>
      </c>
      <c r="L2" s="244" t="s">
        <v>791</v>
      </c>
      <c r="M2" s="244" t="s">
        <v>793</v>
      </c>
      <c r="N2" s="244" t="s">
        <v>780</v>
      </c>
      <c r="O2" s="244" t="s">
        <v>781</v>
      </c>
      <c r="P2" s="471" t="s">
        <v>786</v>
      </c>
      <c r="Q2" s="472"/>
      <c r="R2" s="245" t="s">
        <v>788</v>
      </c>
      <c r="S2" s="245" t="s">
        <v>787</v>
      </c>
    </row>
    <row r="3" spans="1:19" x14ac:dyDescent="0.25">
      <c r="A3" s="440">
        <v>1</v>
      </c>
      <c r="B3" s="440" t="s">
        <v>432</v>
      </c>
      <c r="C3" s="441" t="s">
        <v>433</v>
      </c>
      <c r="D3" s="442" t="s">
        <v>45</v>
      </c>
      <c r="E3" s="202" t="s">
        <v>547</v>
      </c>
      <c r="F3" s="454" t="s">
        <v>789</v>
      </c>
      <c r="G3" s="467">
        <v>1</v>
      </c>
      <c r="H3" s="454" t="s">
        <v>790</v>
      </c>
      <c r="I3" s="467">
        <v>0.8</v>
      </c>
      <c r="J3" s="454" t="s">
        <v>795</v>
      </c>
      <c r="K3" s="454"/>
      <c r="L3" s="454" t="s">
        <v>792</v>
      </c>
      <c r="M3" s="468" t="s">
        <v>794</v>
      </c>
      <c r="N3" s="470">
        <v>1</v>
      </c>
      <c r="O3" s="454" t="s">
        <v>782</v>
      </c>
      <c r="P3" s="454" t="s">
        <v>790</v>
      </c>
      <c r="Q3" s="467">
        <v>0.8</v>
      </c>
      <c r="R3" s="454" t="s">
        <v>783</v>
      </c>
      <c r="S3" s="454" t="s">
        <v>783</v>
      </c>
    </row>
    <row r="4" spans="1:19" x14ac:dyDescent="0.25">
      <c r="A4" s="440"/>
      <c r="B4" s="440"/>
      <c r="C4" s="441"/>
      <c r="D4" s="442"/>
      <c r="E4" s="202" t="s">
        <v>548</v>
      </c>
      <c r="F4" s="455"/>
      <c r="G4" s="455"/>
      <c r="H4" s="455"/>
      <c r="I4" s="455"/>
      <c r="J4" s="455"/>
      <c r="K4" s="455"/>
      <c r="L4" s="455"/>
      <c r="M4" s="469"/>
      <c r="N4" s="469"/>
      <c r="O4" s="455"/>
      <c r="P4" s="455"/>
      <c r="Q4" s="455"/>
      <c r="R4" s="455"/>
      <c r="S4" s="455"/>
    </row>
    <row r="5" spans="1:19" x14ac:dyDescent="0.25">
      <c r="A5" s="440"/>
      <c r="B5" s="440"/>
      <c r="C5" s="441"/>
      <c r="D5" s="442"/>
      <c r="E5" s="202" t="s">
        <v>749</v>
      </c>
      <c r="F5" s="455"/>
      <c r="G5" s="455"/>
      <c r="H5" s="455"/>
      <c r="I5" s="455"/>
      <c r="J5" s="455"/>
      <c r="K5" s="455"/>
      <c r="L5" s="455"/>
      <c r="M5" s="469"/>
      <c r="N5" s="469"/>
      <c r="O5" s="455"/>
      <c r="P5" s="455"/>
      <c r="Q5" s="455"/>
      <c r="R5" s="455"/>
      <c r="S5" s="455"/>
    </row>
    <row r="6" spans="1:19" x14ac:dyDescent="0.25">
      <c r="A6" s="440"/>
      <c r="B6" s="440"/>
      <c r="C6" s="441"/>
      <c r="D6" s="442"/>
      <c r="E6" s="202" t="s">
        <v>549</v>
      </c>
      <c r="F6" s="455"/>
      <c r="G6" s="455"/>
      <c r="H6" s="455"/>
      <c r="I6" s="455"/>
      <c r="J6" s="455"/>
      <c r="K6" s="455"/>
      <c r="L6" s="455"/>
      <c r="M6" s="469"/>
      <c r="N6" s="469"/>
      <c r="O6" s="455"/>
      <c r="P6" s="455"/>
      <c r="Q6" s="455"/>
      <c r="R6" s="455"/>
      <c r="S6" s="455"/>
    </row>
    <row r="7" spans="1:19" x14ac:dyDescent="0.25">
      <c r="A7" s="440"/>
      <c r="B7" s="440"/>
      <c r="C7" s="441"/>
      <c r="D7" s="201" t="s">
        <v>47</v>
      </c>
      <c r="E7" s="205" t="s">
        <v>588</v>
      </c>
      <c r="F7" s="455"/>
      <c r="G7" s="455"/>
      <c r="H7" s="455"/>
      <c r="I7" s="455"/>
      <c r="J7" s="455"/>
      <c r="K7" s="455"/>
      <c r="L7" s="455"/>
      <c r="M7" s="469"/>
      <c r="N7" s="469"/>
      <c r="O7" s="455"/>
      <c r="P7" s="455"/>
      <c r="Q7" s="455"/>
      <c r="R7" s="455"/>
      <c r="S7" s="455"/>
    </row>
    <row r="8" spans="1:19" ht="55.8" customHeight="1" x14ac:dyDescent="0.25">
      <c r="A8" s="440">
        <v>1</v>
      </c>
      <c r="B8" s="440"/>
      <c r="C8" s="443" t="s">
        <v>437</v>
      </c>
      <c r="D8" s="444" t="s">
        <v>550</v>
      </c>
      <c r="E8" s="239" t="s">
        <v>731</v>
      </c>
      <c r="F8" s="458" t="s">
        <v>797</v>
      </c>
      <c r="G8" s="459">
        <v>1</v>
      </c>
      <c r="H8" s="460" t="s">
        <v>790</v>
      </c>
      <c r="I8" s="459">
        <v>0.8</v>
      </c>
      <c r="J8" s="460" t="s">
        <v>795</v>
      </c>
      <c r="K8" s="460"/>
      <c r="L8" s="458" t="s">
        <v>799</v>
      </c>
      <c r="M8" s="458" t="s">
        <v>796</v>
      </c>
      <c r="N8" s="466">
        <v>1</v>
      </c>
      <c r="O8" s="458" t="s">
        <v>782</v>
      </c>
      <c r="P8" s="458" t="s">
        <v>790</v>
      </c>
      <c r="Q8" s="466">
        <v>0.8</v>
      </c>
      <c r="R8" s="458" t="s">
        <v>783</v>
      </c>
      <c r="S8" s="458" t="s">
        <v>783</v>
      </c>
    </row>
    <row r="9" spans="1:19" ht="55.8" customHeight="1" x14ac:dyDescent="0.25">
      <c r="A9" s="440"/>
      <c r="B9" s="440"/>
      <c r="C9" s="443"/>
      <c r="D9" s="444"/>
      <c r="E9" s="238" t="s">
        <v>741</v>
      </c>
      <c r="F9" s="458"/>
      <c r="G9" s="460"/>
      <c r="H9" s="460"/>
      <c r="I9" s="460"/>
      <c r="J9" s="460"/>
      <c r="K9" s="460"/>
      <c r="L9" s="458"/>
      <c r="M9" s="458"/>
      <c r="N9" s="458"/>
      <c r="O9" s="458"/>
      <c r="P9" s="458"/>
      <c r="Q9" s="458"/>
      <c r="R9" s="458"/>
      <c r="S9" s="458"/>
    </row>
    <row r="10" spans="1:19" ht="55.8" customHeight="1" x14ac:dyDescent="0.25">
      <c r="A10" s="440"/>
      <c r="B10" s="440"/>
      <c r="C10" s="443"/>
      <c r="D10" s="444"/>
      <c r="E10" s="238" t="s">
        <v>729</v>
      </c>
      <c r="F10" s="458"/>
      <c r="G10" s="460"/>
      <c r="H10" s="460"/>
      <c r="I10" s="460"/>
      <c r="J10" s="460"/>
      <c r="K10" s="460"/>
      <c r="L10" s="458"/>
      <c r="M10" s="458"/>
      <c r="N10" s="458"/>
      <c r="O10" s="458"/>
      <c r="P10" s="458"/>
      <c r="Q10" s="458"/>
      <c r="R10" s="458"/>
      <c r="S10" s="458"/>
    </row>
    <row r="11" spans="1:19" ht="27.6" x14ac:dyDescent="0.25">
      <c r="A11" s="440">
        <v>1</v>
      </c>
      <c r="B11" s="440"/>
      <c r="C11" s="441" t="s">
        <v>456</v>
      </c>
      <c r="D11" s="201" t="s">
        <v>73</v>
      </c>
      <c r="E11" s="201" t="s">
        <v>551</v>
      </c>
      <c r="F11" s="463" t="s">
        <v>798</v>
      </c>
      <c r="G11" s="464">
        <v>1</v>
      </c>
      <c r="H11" s="463" t="s">
        <v>790</v>
      </c>
      <c r="I11" s="464">
        <v>0.8</v>
      </c>
      <c r="J11" s="463" t="s">
        <v>795</v>
      </c>
      <c r="K11" s="463"/>
      <c r="L11" s="463" t="s">
        <v>800</v>
      </c>
      <c r="M11" s="463" t="s">
        <v>796</v>
      </c>
      <c r="N11" s="464">
        <v>1</v>
      </c>
      <c r="O11" s="463" t="s">
        <v>782</v>
      </c>
      <c r="P11" s="463" t="s">
        <v>790</v>
      </c>
      <c r="Q11" s="464">
        <v>0.8</v>
      </c>
      <c r="R11" s="463" t="s">
        <v>783</v>
      </c>
      <c r="S11" s="463" t="s">
        <v>783</v>
      </c>
    </row>
    <row r="12" spans="1:19" ht="13.8" customHeight="1" x14ac:dyDescent="0.25">
      <c r="A12" s="440">
        <v>1</v>
      </c>
      <c r="B12" s="440"/>
      <c r="C12" s="441"/>
      <c r="D12" s="201" t="s">
        <v>63</v>
      </c>
      <c r="E12" s="201" t="s">
        <v>463</v>
      </c>
      <c r="F12" s="463"/>
      <c r="G12" s="463"/>
      <c r="H12" s="463"/>
      <c r="I12" s="463"/>
      <c r="J12" s="463"/>
      <c r="K12" s="463"/>
      <c r="L12" s="463"/>
      <c r="M12" s="463"/>
      <c r="N12" s="463"/>
      <c r="O12" s="463"/>
      <c r="P12" s="463"/>
      <c r="Q12" s="463"/>
      <c r="R12" s="463"/>
      <c r="S12" s="463"/>
    </row>
    <row r="13" spans="1:19" ht="27.6" x14ac:dyDescent="0.25">
      <c r="A13" s="440">
        <v>1</v>
      </c>
      <c r="B13" s="440"/>
      <c r="C13" s="441"/>
      <c r="D13" s="442" t="s">
        <v>51</v>
      </c>
      <c r="E13" s="201" t="s">
        <v>732</v>
      </c>
      <c r="F13" s="463"/>
      <c r="G13" s="463"/>
      <c r="H13" s="463"/>
      <c r="I13" s="463"/>
      <c r="J13" s="463"/>
      <c r="K13" s="463"/>
      <c r="L13" s="463"/>
      <c r="M13" s="463"/>
      <c r="N13" s="463"/>
      <c r="O13" s="463"/>
      <c r="P13" s="463"/>
      <c r="Q13" s="463"/>
      <c r="R13" s="463"/>
      <c r="S13" s="463"/>
    </row>
    <row r="14" spans="1:19" x14ac:dyDescent="0.25">
      <c r="A14" s="440"/>
      <c r="B14" s="440"/>
      <c r="C14" s="441"/>
      <c r="D14" s="442"/>
      <c r="E14" s="201" t="s">
        <v>728</v>
      </c>
      <c r="F14" s="463"/>
      <c r="G14" s="463"/>
      <c r="H14" s="463"/>
      <c r="I14" s="463"/>
      <c r="J14" s="463"/>
      <c r="K14" s="463"/>
      <c r="L14" s="463"/>
      <c r="M14" s="463"/>
      <c r="N14" s="463"/>
      <c r="O14" s="463"/>
      <c r="P14" s="463"/>
      <c r="Q14" s="463"/>
      <c r="R14" s="463"/>
      <c r="S14" s="463"/>
    </row>
    <row r="15" spans="1:19" x14ac:dyDescent="0.25">
      <c r="A15" s="440"/>
      <c r="B15" s="440"/>
      <c r="C15" s="441"/>
      <c r="D15" s="442"/>
      <c r="E15" s="201" t="s">
        <v>727</v>
      </c>
      <c r="F15" s="463"/>
      <c r="G15" s="463"/>
      <c r="H15" s="463"/>
      <c r="I15" s="463"/>
      <c r="J15" s="463"/>
      <c r="K15" s="463"/>
      <c r="L15" s="463"/>
      <c r="M15" s="463"/>
      <c r="N15" s="463"/>
      <c r="O15" s="463"/>
      <c r="P15" s="463"/>
      <c r="Q15" s="463"/>
      <c r="R15" s="463"/>
      <c r="S15" s="463"/>
    </row>
    <row r="16" spans="1:19" x14ac:dyDescent="0.25">
      <c r="A16" s="440"/>
      <c r="B16" s="440"/>
      <c r="C16" s="441"/>
      <c r="D16" s="442"/>
      <c r="E16" s="201" t="s">
        <v>729</v>
      </c>
      <c r="F16" s="463"/>
      <c r="G16" s="463"/>
      <c r="H16" s="463"/>
      <c r="I16" s="463"/>
      <c r="J16" s="463"/>
      <c r="K16" s="463"/>
      <c r="L16" s="463"/>
      <c r="M16" s="463"/>
      <c r="N16" s="463"/>
      <c r="O16" s="463"/>
      <c r="P16" s="463"/>
      <c r="Q16" s="463"/>
      <c r="R16" s="463"/>
      <c r="S16" s="463"/>
    </row>
    <row r="17" spans="1:19" x14ac:dyDescent="0.25">
      <c r="A17" s="440">
        <v>1</v>
      </c>
      <c r="B17" s="440"/>
      <c r="C17" s="441"/>
      <c r="D17" s="442" t="s">
        <v>53</v>
      </c>
      <c r="E17" s="201" t="s">
        <v>714</v>
      </c>
      <c r="F17" s="463"/>
      <c r="G17" s="463"/>
      <c r="H17" s="463"/>
      <c r="I17" s="463"/>
      <c r="J17" s="463"/>
      <c r="K17" s="463"/>
      <c r="L17" s="463"/>
      <c r="M17" s="463"/>
      <c r="N17" s="463"/>
      <c r="O17" s="463"/>
      <c r="P17" s="463"/>
      <c r="Q17" s="463"/>
      <c r="R17" s="463"/>
      <c r="S17" s="463"/>
    </row>
    <row r="18" spans="1:19" x14ac:dyDescent="0.25">
      <c r="A18" s="440"/>
      <c r="B18" s="440"/>
      <c r="C18" s="441"/>
      <c r="D18" s="442"/>
      <c r="E18" s="201" t="s">
        <v>721</v>
      </c>
      <c r="F18" s="463"/>
      <c r="G18" s="463"/>
      <c r="H18" s="463"/>
      <c r="I18" s="463"/>
      <c r="J18" s="463"/>
      <c r="K18" s="463"/>
      <c r="L18" s="463"/>
      <c r="M18" s="463"/>
      <c r="N18" s="463"/>
      <c r="O18" s="463"/>
      <c r="P18" s="463"/>
      <c r="Q18" s="463"/>
      <c r="R18" s="463"/>
      <c r="S18" s="463"/>
    </row>
    <row r="19" spans="1:19" ht="27.6" x14ac:dyDescent="0.25">
      <c r="A19" s="440">
        <v>1</v>
      </c>
      <c r="B19" s="440"/>
      <c r="C19" s="441"/>
      <c r="D19" s="201" t="s">
        <v>59</v>
      </c>
      <c r="E19" s="201" t="s">
        <v>730</v>
      </c>
      <c r="F19" s="463"/>
      <c r="G19" s="463"/>
      <c r="H19" s="463"/>
      <c r="I19" s="463"/>
      <c r="J19" s="463"/>
      <c r="K19" s="463"/>
      <c r="L19" s="463"/>
      <c r="M19" s="463"/>
      <c r="N19" s="463"/>
      <c r="O19" s="463"/>
      <c r="P19" s="463"/>
      <c r="Q19" s="463"/>
      <c r="R19" s="463"/>
      <c r="S19" s="463"/>
    </row>
    <row r="20" spans="1:19" ht="13.8" customHeight="1" x14ac:dyDescent="0.25">
      <c r="A20" s="428"/>
      <c r="B20" s="428"/>
      <c r="C20" s="429" t="s">
        <v>443</v>
      </c>
      <c r="D20" s="432" t="s">
        <v>75</v>
      </c>
      <c r="E20" s="233" t="s">
        <v>713</v>
      </c>
      <c r="F20" s="451" t="s">
        <v>801</v>
      </c>
      <c r="G20" s="462">
        <v>1</v>
      </c>
      <c r="H20" s="462" t="s">
        <v>790</v>
      </c>
      <c r="I20" s="462">
        <v>0.9</v>
      </c>
      <c r="J20" s="451" t="s">
        <v>795</v>
      </c>
      <c r="K20" s="451"/>
      <c r="L20" s="451" t="s">
        <v>802</v>
      </c>
      <c r="M20" s="451" t="s">
        <v>803</v>
      </c>
      <c r="N20" s="462">
        <v>1</v>
      </c>
      <c r="O20" s="451" t="s">
        <v>782</v>
      </c>
      <c r="P20" s="461" t="s">
        <v>790</v>
      </c>
      <c r="Q20" s="465">
        <v>0.8</v>
      </c>
      <c r="R20" s="451" t="s">
        <v>783</v>
      </c>
      <c r="S20" s="461" t="s">
        <v>783</v>
      </c>
    </row>
    <row r="21" spans="1:19" ht="27.6" x14ac:dyDescent="0.25">
      <c r="A21" s="428"/>
      <c r="B21" s="428"/>
      <c r="C21" s="430"/>
      <c r="D21" s="432"/>
      <c r="E21" s="233" t="s">
        <v>715</v>
      </c>
      <c r="F21" s="451"/>
      <c r="G21" s="462"/>
      <c r="H21" s="462"/>
      <c r="I21" s="462"/>
      <c r="J21" s="451"/>
      <c r="K21" s="451"/>
      <c r="L21" s="451"/>
      <c r="M21" s="451"/>
      <c r="N21" s="451"/>
      <c r="O21" s="451"/>
      <c r="P21" s="461"/>
      <c r="Q21" s="461"/>
      <c r="R21" s="451"/>
      <c r="S21" s="461"/>
    </row>
    <row r="22" spans="1:19" x14ac:dyDescent="0.25">
      <c r="A22" s="428"/>
      <c r="B22" s="428"/>
      <c r="C22" s="430"/>
      <c r="D22" s="432"/>
      <c r="E22" s="233" t="s">
        <v>552</v>
      </c>
      <c r="F22" s="451"/>
      <c r="G22" s="462"/>
      <c r="H22" s="462"/>
      <c r="I22" s="462"/>
      <c r="J22" s="451"/>
      <c r="K22" s="451"/>
      <c r="L22" s="451"/>
      <c r="M22" s="451"/>
      <c r="N22" s="451"/>
      <c r="O22" s="451"/>
      <c r="P22" s="461"/>
      <c r="Q22" s="461"/>
      <c r="R22" s="451"/>
      <c r="S22" s="461"/>
    </row>
    <row r="23" spans="1:19" x14ac:dyDescent="0.25">
      <c r="A23" s="428"/>
      <c r="B23" s="428"/>
      <c r="C23" s="430"/>
      <c r="D23" s="432"/>
      <c r="E23" s="233" t="s">
        <v>553</v>
      </c>
      <c r="F23" s="451"/>
      <c r="G23" s="462"/>
      <c r="H23" s="462"/>
      <c r="I23" s="462"/>
      <c r="J23" s="451"/>
      <c r="K23" s="451"/>
      <c r="L23" s="451"/>
      <c r="M23" s="451"/>
      <c r="N23" s="451"/>
      <c r="O23" s="451"/>
      <c r="P23" s="461"/>
      <c r="Q23" s="461"/>
      <c r="R23" s="451"/>
      <c r="S23" s="461"/>
    </row>
    <row r="24" spans="1:19" ht="37.200000000000003" customHeight="1" x14ac:dyDescent="0.25">
      <c r="A24" s="428"/>
      <c r="B24" s="428"/>
      <c r="C24" s="430"/>
      <c r="D24" s="432"/>
      <c r="E24" s="233" t="s">
        <v>554</v>
      </c>
      <c r="F24" s="451"/>
      <c r="G24" s="462"/>
      <c r="H24" s="462"/>
      <c r="I24" s="462"/>
      <c r="J24" s="451"/>
      <c r="K24" s="451"/>
      <c r="L24" s="451"/>
      <c r="M24" s="451"/>
      <c r="N24" s="451"/>
      <c r="O24" s="451"/>
      <c r="P24" s="461"/>
      <c r="Q24" s="461"/>
      <c r="R24" s="451"/>
      <c r="S24" s="461"/>
    </row>
    <row r="25" spans="1:19" x14ac:dyDescent="0.25">
      <c r="A25" s="428"/>
      <c r="B25" s="428"/>
      <c r="C25" s="430"/>
      <c r="D25" s="432"/>
      <c r="E25" s="233" t="s">
        <v>555</v>
      </c>
      <c r="F25" s="451"/>
      <c r="G25" s="462"/>
      <c r="H25" s="462"/>
      <c r="I25" s="462"/>
      <c r="J25" s="451"/>
      <c r="K25" s="451"/>
      <c r="L25" s="451"/>
      <c r="M25" s="451"/>
      <c r="N25" s="451"/>
      <c r="O25" s="451"/>
      <c r="P25" s="461"/>
      <c r="Q25" s="461"/>
      <c r="R25" s="451"/>
      <c r="S25" s="461"/>
    </row>
    <row r="26" spans="1:19" ht="42.6" customHeight="1" x14ac:dyDescent="0.25">
      <c r="A26" s="428"/>
      <c r="B26" s="428"/>
      <c r="C26" s="430"/>
      <c r="D26" s="233" t="s">
        <v>77</v>
      </c>
      <c r="E26" s="233" t="s">
        <v>683</v>
      </c>
      <c r="F26" s="451"/>
      <c r="G26" s="462"/>
      <c r="H26" s="462"/>
      <c r="I26" s="462"/>
      <c r="J26" s="451"/>
      <c r="K26" s="451"/>
      <c r="L26" s="451"/>
      <c r="M26" s="451"/>
      <c r="N26" s="451"/>
      <c r="O26" s="451"/>
      <c r="P26" s="461"/>
      <c r="Q26" s="461"/>
      <c r="R26" s="451"/>
      <c r="S26" s="461"/>
    </row>
    <row r="27" spans="1:19" ht="42.6" customHeight="1" x14ac:dyDescent="0.25">
      <c r="A27" s="428"/>
      <c r="B27" s="428"/>
      <c r="C27" s="430"/>
      <c r="D27" s="233" t="s">
        <v>79</v>
      </c>
      <c r="E27" s="233" t="s">
        <v>556</v>
      </c>
      <c r="F27" s="451"/>
      <c r="G27" s="462"/>
      <c r="H27" s="462"/>
      <c r="I27" s="462"/>
      <c r="J27" s="451"/>
      <c r="K27" s="451"/>
      <c r="L27" s="451"/>
      <c r="M27" s="451"/>
      <c r="N27" s="451"/>
      <c r="O27" s="451"/>
      <c r="P27" s="461"/>
      <c r="Q27" s="461"/>
      <c r="R27" s="451"/>
      <c r="S27" s="461"/>
    </row>
    <row r="28" spans="1:19" ht="42.6" customHeight="1" x14ac:dyDescent="0.25">
      <c r="A28" s="428"/>
      <c r="B28" s="428"/>
      <c r="C28" s="431"/>
      <c r="D28" s="233" t="s">
        <v>81</v>
      </c>
      <c r="E28" s="233" t="s">
        <v>698</v>
      </c>
      <c r="F28" s="451"/>
      <c r="G28" s="462"/>
      <c r="H28" s="462"/>
      <c r="I28" s="462"/>
      <c r="J28" s="451"/>
      <c r="K28" s="451"/>
      <c r="L28" s="451"/>
      <c r="M28" s="451"/>
      <c r="N28" s="451"/>
      <c r="O28" s="451"/>
      <c r="P28" s="461"/>
      <c r="Q28" s="461"/>
      <c r="R28" s="451"/>
      <c r="S28" s="461"/>
    </row>
    <row r="29" spans="1:19" x14ac:dyDescent="0.25">
      <c r="A29" s="433"/>
      <c r="B29" s="433"/>
      <c r="C29" s="436" t="s">
        <v>477</v>
      </c>
      <c r="D29" s="439" t="s">
        <v>83</v>
      </c>
      <c r="E29" s="237" t="s">
        <v>740</v>
      </c>
      <c r="F29" s="452" t="s">
        <v>804</v>
      </c>
      <c r="G29" s="453">
        <v>1</v>
      </c>
      <c r="H29" s="452" t="s">
        <v>790</v>
      </c>
      <c r="I29" s="453">
        <v>0.8</v>
      </c>
      <c r="J29" s="452" t="s">
        <v>795</v>
      </c>
      <c r="K29" s="452"/>
      <c r="L29" s="452" t="s">
        <v>805</v>
      </c>
      <c r="M29" s="452" t="s">
        <v>806</v>
      </c>
      <c r="N29" s="453">
        <v>1</v>
      </c>
      <c r="O29" s="452" t="s">
        <v>782</v>
      </c>
      <c r="P29" s="452" t="s">
        <v>790</v>
      </c>
      <c r="Q29" s="453">
        <v>0.8</v>
      </c>
      <c r="R29" s="452" t="s">
        <v>783</v>
      </c>
      <c r="S29" s="452" t="s">
        <v>783</v>
      </c>
    </row>
    <row r="30" spans="1:19" x14ac:dyDescent="0.25">
      <c r="A30" s="434"/>
      <c r="B30" s="434"/>
      <c r="C30" s="437"/>
      <c r="D30" s="439"/>
      <c r="E30" s="237" t="s">
        <v>743</v>
      </c>
      <c r="F30" s="452"/>
      <c r="G30" s="452"/>
      <c r="H30" s="452"/>
      <c r="I30" s="452"/>
      <c r="J30" s="452"/>
      <c r="K30" s="452"/>
      <c r="L30" s="452"/>
      <c r="M30" s="452"/>
      <c r="N30" s="452"/>
      <c r="O30" s="452"/>
      <c r="P30" s="452"/>
      <c r="Q30" s="452"/>
      <c r="R30" s="452"/>
      <c r="S30" s="452"/>
    </row>
    <row r="31" spans="1:19" x14ac:dyDescent="0.25">
      <c r="A31" s="435"/>
      <c r="B31" s="435"/>
      <c r="C31" s="438"/>
      <c r="D31" s="439"/>
      <c r="E31" s="237" t="s">
        <v>557</v>
      </c>
      <c r="F31" s="452"/>
      <c r="G31" s="452"/>
      <c r="H31" s="452"/>
      <c r="I31" s="452"/>
      <c r="J31" s="452"/>
      <c r="K31" s="452"/>
      <c r="L31" s="452"/>
      <c r="M31" s="452"/>
      <c r="N31" s="452"/>
      <c r="O31" s="452"/>
      <c r="P31" s="452"/>
      <c r="Q31" s="452"/>
      <c r="R31" s="452"/>
      <c r="S31" s="452"/>
    </row>
    <row r="32" spans="1:19" hidden="1" x14ac:dyDescent="0.25">
      <c r="A32" s="425"/>
      <c r="B32" s="425"/>
      <c r="C32" s="426" t="s">
        <v>441</v>
      </c>
      <c r="D32" s="209" t="s">
        <v>519</v>
      </c>
    </row>
    <row r="33" spans="1:19" hidden="1" x14ac:dyDescent="0.25">
      <c r="A33" s="426"/>
      <c r="B33" s="426"/>
      <c r="C33" s="426"/>
      <c r="D33" s="211" t="s">
        <v>520</v>
      </c>
    </row>
    <row r="34" spans="1:19" ht="27.6" hidden="1" x14ac:dyDescent="0.25">
      <c r="A34" s="427"/>
      <c r="B34" s="427"/>
      <c r="C34" s="427"/>
      <c r="D34" s="208" t="s">
        <v>521</v>
      </c>
    </row>
    <row r="35" spans="1:19" s="213" customFormat="1" ht="41.4" hidden="1" customHeight="1" x14ac:dyDescent="0.25">
      <c r="A35" s="425"/>
      <c r="B35" s="425"/>
      <c r="C35" s="425" t="s">
        <v>88</v>
      </c>
      <c r="D35" s="211" t="s">
        <v>522</v>
      </c>
      <c r="E35" s="212"/>
      <c r="F35" s="212"/>
      <c r="G35" s="212"/>
      <c r="H35" s="212"/>
      <c r="I35" s="212"/>
      <c r="J35" s="212"/>
      <c r="K35" s="212"/>
    </row>
    <row r="36" spans="1:19" s="213" customFormat="1" ht="41.4" hidden="1" customHeight="1" x14ac:dyDescent="0.25">
      <c r="A36" s="427"/>
      <c r="B36" s="427"/>
      <c r="C36" s="427"/>
      <c r="D36" s="211" t="s">
        <v>523</v>
      </c>
      <c r="E36" s="212"/>
      <c r="F36" s="212"/>
      <c r="G36" s="212"/>
      <c r="H36" s="212"/>
      <c r="I36" s="212"/>
      <c r="J36" s="212"/>
      <c r="K36" s="212"/>
    </row>
    <row r="37" spans="1:19" s="213" customFormat="1" ht="41.4" hidden="1" customHeight="1" x14ac:dyDescent="0.25">
      <c r="A37" s="425"/>
      <c r="B37" s="425"/>
      <c r="C37" s="425" t="s">
        <v>89</v>
      </c>
      <c r="D37" s="211" t="s">
        <v>524</v>
      </c>
      <c r="E37" s="212"/>
      <c r="F37" s="212"/>
      <c r="G37" s="212"/>
      <c r="H37" s="212"/>
      <c r="I37" s="212"/>
      <c r="J37" s="212"/>
      <c r="K37" s="212"/>
    </row>
    <row r="38" spans="1:19" s="213" customFormat="1" ht="27.6" hidden="1" customHeight="1" x14ac:dyDescent="0.25">
      <c r="A38" s="426"/>
      <c r="B38" s="426"/>
      <c r="C38" s="426"/>
      <c r="D38" s="211" t="s">
        <v>525</v>
      </c>
      <c r="E38" s="212"/>
      <c r="F38" s="212"/>
      <c r="G38" s="212"/>
      <c r="H38" s="212"/>
      <c r="I38" s="212"/>
      <c r="J38" s="212"/>
      <c r="K38" s="212"/>
    </row>
    <row r="39" spans="1:19" s="213" customFormat="1" ht="55.2" hidden="1" customHeight="1" x14ac:dyDescent="0.25">
      <c r="A39" s="426"/>
      <c r="B39" s="426"/>
      <c r="C39" s="426"/>
      <c r="D39" s="211" t="s">
        <v>526</v>
      </c>
      <c r="E39" s="212"/>
      <c r="F39" s="212"/>
      <c r="G39" s="212"/>
      <c r="H39" s="212"/>
      <c r="I39" s="212"/>
      <c r="J39" s="212"/>
      <c r="K39" s="212"/>
    </row>
    <row r="40" spans="1:19" s="213" customFormat="1" ht="27.6" hidden="1" customHeight="1" x14ac:dyDescent="0.25">
      <c r="A40" s="427"/>
      <c r="B40" s="427"/>
      <c r="C40" s="427"/>
      <c r="D40" s="211" t="s">
        <v>527</v>
      </c>
      <c r="E40" s="212"/>
      <c r="F40" s="212"/>
      <c r="G40" s="212"/>
      <c r="H40" s="212"/>
      <c r="I40" s="212"/>
      <c r="J40" s="212"/>
      <c r="K40" s="212"/>
    </row>
    <row r="41" spans="1:19" s="213" customFormat="1" ht="41.4" hidden="1" customHeight="1" x14ac:dyDescent="0.25">
      <c r="A41" s="425"/>
      <c r="B41" s="425"/>
      <c r="C41" s="425" t="s">
        <v>90</v>
      </c>
      <c r="D41" s="211" t="s">
        <v>528</v>
      </c>
      <c r="E41" s="212"/>
      <c r="F41" s="212"/>
      <c r="G41" s="212"/>
      <c r="H41" s="212"/>
      <c r="I41" s="212"/>
      <c r="J41" s="212"/>
      <c r="K41" s="212"/>
    </row>
    <row r="42" spans="1:19" s="213" customFormat="1" ht="41.4" hidden="1" customHeight="1" x14ac:dyDescent="0.25">
      <c r="A42" s="426"/>
      <c r="B42" s="426"/>
      <c r="C42" s="426"/>
      <c r="D42" s="211" t="s">
        <v>529</v>
      </c>
      <c r="E42" s="212"/>
      <c r="F42" s="212"/>
      <c r="G42" s="212"/>
      <c r="H42" s="212"/>
      <c r="I42" s="212"/>
      <c r="J42" s="212"/>
      <c r="K42" s="212"/>
    </row>
    <row r="43" spans="1:19" s="213" customFormat="1" ht="41.4" hidden="1" customHeight="1" x14ac:dyDescent="0.25">
      <c r="A43" s="426"/>
      <c r="B43" s="426"/>
      <c r="C43" s="426"/>
      <c r="D43" s="211" t="s">
        <v>530</v>
      </c>
      <c r="E43" s="212"/>
      <c r="F43" s="212"/>
      <c r="G43" s="212"/>
      <c r="H43" s="212"/>
      <c r="I43" s="212"/>
      <c r="J43" s="212"/>
      <c r="K43" s="212"/>
    </row>
    <row r="44" spans="1:19" s="213" customFormat="1" ht="8.4" hidden="1" customHeight="1" x14ac:dyDescent="0.25">
      <c r="A44" s="427"/>
      <c r="B44" s="426"/>
      <c r="C44" s="426"/>
      <c r="D44" s="208" t="s">
        <v>531</v>
      </c>
      <c r="E44" s="212"/>
      <c r="F44" s="212"/>
      <c r="G44" s="212"/>
      <c r="H44" s="212"/>
      <c r="I44" s="212"/>
      <c r="J44" s="212"/>
      <c r="K44" s="212"/>
    </row>
    <row r="45" spans="1:19" x14ac:dyDescent="0.25">
      <c r="A45" s="247"/>
      <c r="B45" s="476" t="s">
        <v>807</v>
      </c>
      <c r="C45" s="476"/>
      <c r="D45" s="476"/>
      <c r="E45" s="476"/>
      <c r="F45" s="248"/>
      <c r="G45" s="248"/>
      <c r="H45" s="248"/>
      <c r="I45" s="248"/>
      <c r="J45" s="248"/>
      <c r="K45" s="248"/>
      <c r="L45" s="246"/>
      <c r="M45" s="246"/>
      <c r="N45" s="246"/>
      <c r="O45" s="246"/>
      <c r="P45" s="246"/>
      <c r="Q45" s="246"/>
      <c r="R45" s="246"/>
      <c r="S45" s="246"/>
    </row>
  </sheetData>
  <mergeCells count="109">
    <mergeCell ref="A1:A2"/>
    <mergeCell ref="B1:B2"/>
    <mergeCell ref="C1:C2"/>
    <mergeCell ref="D1:D2"/>
    <mergeCell ref="E1:E2"/>
    <mergeCell ref="A20:A28"/>
    <mergeCell ref="B20:B28"/>
    <mergeCell ref="C20:C28"/>
    <mergeCell ref="D20:D25"/>
    <mergeCell ref="A29:A31"/>
    <mergeCell ref="B29:B31"/>
    <mergeCell ref="C29:C31"/>
    <mergeCell ref="D29:D31"/>
    <mergeCell ref="A3:A19"/>
    <mergeCell ref="B3:B19"/>
    <mergeCell ref="C3:C7"/>
    <mergeCell ref="D3:D6"/>
    <mergeCell ref="C8:C10"/>
    <mergeCell ref="D8:D10"/>
    <mergeCell ref="C11:C19"/>
    <mergeCell ref="D13:D16"/>
    <mergeCell ref="D17:D18"/>
    <mergeCell ref="A37:A40"/>
    <mergeCell ref="B37:B40"/>
    <mergeCell ref="C37:C40"/>
    <mergeCell ref="A41:A44"/>
    <mergeCell ref="B41:B44"/>
    <mergeCell ref="C41:C44"/>
    <mergeCell ref="A32:A34"/>
    <mergeCell ref="B32:B34"/>
    <mergeCell ref="C32:C34"/>
    <mergeCell ref="A35:A36"/>
    <mergeCell ref="B35:B36"/>
    <mergeCell ref="C35:C36"/>
    <mergeCell ref="B45:E45"/>
    <mergeCell ref="F3:F7"/>
    <mergeCell ref="H2:I2"/>
    <mergeCell ref="G3:G7"/>
    <mergeCell ref="I8:I10"/>
    <mergeCell ref="J8:J10"/>
    <mergeCell ref="K8:K10"/>
    <mergeCell ref="F29:F31"/>
    <mergeCell ref="G29:G31"/>
    <mergeCell ref="H29:H31"/>
    <mergeCell ref="I29:I31"/>
    <mergeCell ref="J29:J31"/>
    <mergeCell ref="K29:K31"/>
    <mergeCell ref="O3:O7"/>
    <mergeCell ref="P3:P7"/>
    <mergeCell ref="Q3:Q7"/>
    <mergeCell ref="M3:M7"/>
    <mergeCell ref="N3:N7"/>
    <mergeCell ref="P2:Q2"/>
    <mergeCell ref="F1:K1"/>
    <mergeCell ref="F11:F19"/>
    <mergeCell ref="G11:G19"/>
    <mergeCell ref="H11:H19"/>
    <mergeCell ref="I11:I19"/>
    <mergeCell ref="J11:J19"/>
    <mergeCell ref="K11:K19"/>
    <mergeCell ref="H3:H7"/>
    <mergeCell ref="I3:I7"/>
    <mergeCell ref="J3:J7"/>
    <mergeCell ref="K3:K7"/>
    <mergeCell ref="L3:L7"/>
    <mergeCell ref="R8:R10"/>
    <mergeCell ref="S8:S10"/>
    <mergeCell ref="L11:L19"/>
    <mergeCell ref="M11:M19"/>
    <mergeCell ref="N11:N19"/>
    <mergeCell ref="L8:L10"/>
    <mergeCell ref="M8:M10"/>
    <mergeCell ref="N8:N10"/>
    <mergeCell ref="O8:O10"/>
    <mergeCell ref="P8:P10"/>
    <mergeCell ref="Q8:Q10"/>
    <mergeCell ref="R3:R7"/>
    <mergeCell ref="S3:S7"/>
    <mergeCell ref="L1:S1"/>
    <mergeCell ref="F8:F10"/>
    <mergeCell ref="G8:G10"/>
    <mergeCell ref="H8:H10"/>
    <mergeCell ref="S20:S28"/>
    <mergeCell ref="F20:F28"/>
    <mergeCell ref="G20:G28"/>
    <mergeCell ref="H20:H28"/>
    <mergeCell ref="I20:I28"/>
    <mergeCell ref="O11:O19"/>
    <mergeCell ref="P11:P19"/>
    <mergeCell ref="Q11:Q19"/>
    <mergeCell ref="R11:R19"/>
    <mergeCell ref="S11:S19"/>
    <mergeCell ref="J20:J28"/>
    <mergeCell ref="K20:K28"/>
    <mergeCell ref="L20:L28"/>
    <mergeCell ref="M20:M28"/>
    <mergeCell ref="N20:N28"/>
    <mergeCell ref="O20:O28"/>
    <mergeCell ref="Q20:Q28"/>
    <mergeCell ref="P20:P28"/>
    <mergeCell ref="R20:R28"/>
    <mergeCell ref="R29:R31"/>
    <mergeCell ref="S29:S31"/>
    <mergeCell ref="L29:L31"/>
    <mergeCell ref="M29:M31"/>
    <mergeCell ref="N29:N31"/>
    <mergeCell ref="O29:O31"/>
    <mergeCell ref="P29:P31"/>
    <mergeCell ref="Q29:Q31"/>
  </mergeCells>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7B73D-22BD-4A40-8F1E-D2DC31244EEE}">
  <sheetPr>
    <tabColor theme="6" tint="-0.249977111117893"/>
  </sheetPr>
  <dimension ref="B1:D26"/>
  <sheetViews>
    <sheetView showGridLines="0" topLeftCell="A15" zoomScale="130" zoomScaleNormal="130" zoomScalePageLayoutView="113" workbookViewId="0">
      <selection activeCell="C21" sqref="C21:D21"/>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4" ht="15" thickBot="1" x14ac:dyDescent="0.35"/>
    <row r="2" spans="2:4" ht="18" x14ac:dyDescent="0.3">
      <c r="B2" s="491" t="s">
        <v>559</v>
      </c>
      <c r="C2" s="492"/>
      <c r="D2" s="493"/>
    </row>
    <row r="3" spans="2:4" x14ac:dyDescent="0.3">
      <c r="B3" s="494" t="s">
        <v>560</v>
      </c>
      <c r="C3" s="495"/>
      <c r="D3" s="496"/>
    </row>
    <row r="4" spans="2:4" x14ac:dyDescent="0.3">
      <c r="B4" s="497" t="s">
        <v>561</v>
      </c>
      <c r="C4" s="498"/>
      <c r="D4" s="499"/>
    </row>
    <row r="5" spans="2:4" ht="15" thickBot="1" x14ac:dyDescent="0.35">
      <c r="B5" s="500" t="s">
        <v>562</v>
      </c>
      <c r="C5" s="501"/>
      <c r="D5" s="502"/>
    </row>
    <row r="6" spans="2:4" ht="15" thickBot="1" x14ac:dyDescent="0.35">
      <c r="B6" s="58"/>
      <c r="C6" s="58"/>
      <c r="D6" s="58"/>
    </row>
    <row r="7" spans="2:4" s="37" customFormat="1" ht="15" thickBot="1" x14ac:dyDescent="0.35">
      <c r="B7" s="503" t="s">
        <v>563</v>
      </c>
      <c r="C7" s="504"/>
      <c r="D7" s="505"/>
    </row>
    <row r="8" spans="2:4" s="37" customFormat="1" ht="15" thickBot="1" x14ac:dyDescent="0.35">
      <c r="B8" s="62"/>
      <c r="C8" s="62"/>
      <c r="D8" s="62"/>
    </row>
    <row r="9" spans="2:4" s="37" customFormat="1" x14ac:dyDescent="0.3">
      <c r="B9" s="506" t="s">
        <v>564</v>
      </c>
      <c r="C9" s="507"/>
      <c r="D9" s="508"/>
    </row>
    <row r="10" spans="2:4" s="37" customFormat="1" x14ac:dyDescent="0.3">
      <c r="B10" s="63" t="s">
        <v>411</v>
      </c>
      <c r="C10" s="486" t="s">
        <v>565</v>
      </c>
      <c r="D10" s="487"/>
    </row>
    <row r="11" spans="2:4" s="37" customFormat="1" x14ac:dyDescent="0.3">
      <c r="B11" s="63" t="s">
        <v>412</v>
      </c>
      <c r="C11" s="509" t="s">
        <v>566</v>
      </c>
      <c r="D11" s="510"/>
    </row>
    <row r="12" spans="2:4" s="37" customFormat="1" ht="21" customHeight="1" x14ac:dyDescent="0.3">
      <c r="B12" s="64" t="s">
        <v>414</v>
      </c>
      <c r="C12" s="509" t="s">
        <v>566</v>
      </c>
      <c r="D12" s="510"/>
    </row>
    <row r="13" spans="2:4" s="37" customFormat="1" ht="165.75" customHeight="1" x14ac:dyDescent="0.3">
      <c r="B13" s="64" t="s">
        <v>567</v>
      </c>
      <c r="C13" s="511" t="s">
        <v>568</v>
      </c>
      <c r="D13" s="512"/>
    </row>
    <row r="14" spans="2:4" s="37" customFormat="1" ht="40.5" customHeight="1" x14ac:dyDescent="0.3">
      <c r="B14" s="64" t="s">
        <v>569</v>
      </c>
      <c r="C14" s="511" t="s">
        <v>570</v>
      </c>
      <c r="D14" s="512"/>
    </row>
    <row r="15" spans="2:4" s="37" customFormat="1" ht="241.5" customHeight="1" x14ac:dyDescent="0.3">
      <c r="B15" s="64" t="s">
        <v>571</v>
      </c>
      <c r="C15" s="486" t="s">
        <v>572</v>
      </c>
      <c r="D15" s="487"/>
    </row>
    <row r="16" spans="2:4" s="37" customFormat="1" x14ac:dyDescent="0.3">
      <c r="B16" s="481" t="s">
        <v>533</v>
      </c>
      <c r="C16" s="484" t="s">
        <v>573</v>
      </c>
      <c r="D16" s="485"/>
    </row>
    <row r="17" spans="2:4" s="37" customFormat="1" x14ac:dyDescent="0.3">
      <c r="B17" s="482"/>
      <c r="C17" s="484" t="s">
        <v>723</v>
      </c>
      <c r="D17" s="485"/>
    </row>
    <row r="18" spans="2:4" s="37" customFormat="1" x14ac:dyDescent="0.3">
      <c r="B18" s="483"/>
      <c r="C18" s="484" t="s">
        <v>724</v>
      </c>
      <c r="D18" s="485"/>
    </row>
    <row r="19" spans="2:4" s="37" customFormat="1" ht="53.25" customHeight="1" x14ac:dyDescent="0.3">
      <c r="B19" s="64" t="s">
        <v>574</v>
      </c>
      <c r="C19" s="486" t="s">
        <v>575</v>
      </c>
      <c r="D19" s="487"/>
    </row>
    <row r="20" spans="2:4" s="37" customFormat="1" x14ac:dyDescent="0.3">
      <c r="B20" s="488" t="s">
        <v>576</v>
      </c>
      <c r="C20" s="489"/>
      <c r="D20" s="490"/>
    </row>
    <row r="21" spans="2:4" s="37" customFormat="1" x14ac:dyDescent="0.3">
      <c r="B21" s="64" t="s">
        <v>577</v>
      </c>
      <c r="C21" s="486"/>
      <c r="D21" s="487"/>
    </row>
    <row r="22" spans="2:4" s="37" customFormat="1" ht="62.25" customHeight="1" x14ac:dyDescent="0.3">
      <c r="B22" s="64" t="s">
        <v>579</v>
      </c>
      <c r="C22" s="486" t="s">
        <v>580</v>
      </c>
      <c r="D22" s="487"/>
    </row>
    <row r="23" spans="2:4" s="37" customFormat="1" x14ac:dyDescent="0.3">
      <c r="B23" s="488" t="s">
        <v>581</v>
      </c>
      <c r="C23" s="489"/>
      <c r="D23" s="490"/>
    </row>
    <row r="24" spans="2:4" s="37" customFormat="1" x14ac:dyDescent="0.3">
      <c r="B24" s="64" t="s">
        <v>582</v>
      </c>
      <c r="C24" s="486" t="s">
        <v>151</v>
      </c>
      <c r="D24" s="487"/>
    </row>
    <row r="25" spans="2:4" s="37" customFormat="1" x14ac:dyDescent="0.3">
      <c r="B25" s="488" t="s">
        <v>583</v>
      </c>
      <c r="C25" s="489"/>
      <c r="D25" s="490"/>
    </row>
    <row r="26" spans="2:4" s="37" customFormat="1" ht="15" thickBot="1" x14ac:dyDescent="0.35">
      <c r="B26" s="66" t="s">
        <v>584</v>
      </c>
      <c r="C26" s="479">
        <v>1</v>
      </c>
      <c r="D26" s="480"/>
    </row>
  </sheetData>
  <mergeCells count="24">
    <mergeCell ref="C15:D15"/>
    <mergeCell ref="B2:D2"/>
    <mergeCell ref="B3:D3"/>
    <mergeCell ref="B4:D4"/>
    <mergeCell ref="B5:D5"/>
    <mergeCell ref="B7:D7"/>
    <mergeCell ref="B9:D9"/>
    <mergeCell ref="C10:D10"/>
    <mergeCell ref="C11:D11"/>
    <mergeCell ref="C12:D12"/>
    <mergeCell ref="C13:D13"/>
    <mergeCell ref="C14:D14"/>
    <mergeCell ref="C26:D26"/>
    <mergeCell ref="B16:B18"/>
    <mergeCell ref="C16:D16"/>
    <mergeCell ref="C17:D17"/>
    <mergeCell ref="C18:D18"/>
    <mergeCell ref="C19:D19"/>
    <mergeCell ref="B20:D20"/>
    <mergeCell ref="C21:D21"/>
    <mergeCell ref="C22:D22"/>
    <mergeCell ref="B23:D23"/>
    <mergeCell ref="C24:D24"/>
    <mergeCell ref="B25:D2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88E63-C2F8-430A-B054-3A33EC0F05F2}">
  <sheetPr>
    <tabColor theme="6" tint="-0.249977111117893"/>
  </sheetPr>
  <dimension ref="B1:D25"/>
  <sheetViews>
    <sheetView showGridLines="0" topLeftCell="A13" workbookViewId="0">
      <selection activeCell="C13" sqref="C13:D13"/>
    </sheetView>
  </sheetViews>
  <sheetFormatPr baseColWidth="10" defaultColWidth="10.88671875" defaultRowHeight="14.4" x14ac:dyDescent="0.3"/>
  <cols>
    <col min="1" max="1" width="10.88671875" style="58"/>
    <col min="2" max="2" width="29.109375" style="60" customWidth="1"/>
    <col min="3" max="3" width="90" style="60" customWidth="1"/>
    <col min="4" max="4" width="33.44140625" style="60" customWidth="1"/>
    <col min="5" max="16384" width="10.88671875" style="58"/>
  </cols>
  <sheetData>
    <row r="1" spans="2:4" ht="15" thickBot="1" x14ac:dyDescent="0.35"/>
    <row r="2" spans="2:4" ht="18" x14ac:dyDescent="0.3">
      <c r="B2" s="491" t="s">
        <v>559</v>
      </c>
      <c r="C2" s="492"/>
      <c r="D2" s="493"/>
    </row>
    <row r="3" spans="2:4" ht="15" customHeight="1" x14ac:dyDescent="0.3">
      <c r="B3" s="494" t="s">
        <v>560</v>
      </c>
      <c r="C3" s="495"/>
      <c r="D3" s="496"/>
    </row>
    <row r="4" spans="2:4" ht="15" customHeight="1" x14ac:dyDescent="0.3">
      <c r="B4" s="497" t="s">
        <v>561</v>
      </c>
      <c r="C4" s="498"/>
      <c r="D4" s="499"/>
    </row>
    <row r="5" spans="2:4" ht="15.75" customHeight="1" thickBot="1" x14ac:dyDescent="0.35">
      <c r="B5" s="500" t="s">
        <v>562</v>
      </c>
      <c r="C5" s="501"/>
      <c r="D5" s="502"/>
    </row>
    <row r="6" spans="2:4" customFormat="1" x14ac:dyDescent="0.3"/>
    <row r="7" spans="2:4" customFormat="1" x14ac:dyDescent="0.3">
      <c r="B7" s="515" t="s">
        <v>563</v>
      </c>
      <c r="C7" s="516"/>
      <c r="D7" s="517"/>
    </row>
    <row r="8" spans="2:4" customFormat="1" x14ac:dyDescent="0.3"/>
    <row r="9" spans="2:4" customFormat="1" x14ac:dyDescent="0.3">
      <c r="B9" s="518" t="s">
        <v>564</v>
      </c>
      <c r="C9" s="519"/>
      <c r="D9" s="520"/>
    </row>
    <row r="10" spans="2:4" customFormat="1" x14ac:dyDescent="0.3">
      <c r="B10" s="67" t="s">
        <v>411</v>
      </c>
      <c r="C10" s="514" t="s">
        <v>565</v>
      </c>
      <c r="D10" s="514"/>
    </row>
    <row r="11" spans="2:4" customFormat="1" x14ac:dyDescent="0.3">
      <c r="B11" s="69" t="s">
        <v>412</v>
      </c>
      <c r="C11" s="521" t="s">
        <v>566</v>
      </c>
      <c r="D11" s="521"/>
    </row>
    <row r="12" spans="2:4" customFormat="1" x14ac:dyDescent="0.3">
      <c r="B12" s="67" t="s">
        <v>414</v>
      </c>
      <c r="C12" s="521" t="s">
        <v>726</v>
      </c>
      <c r="D12" s="521"/>
    </row>
    <row r="13" spans="2:4" customFormat="1" ht="68.25" customHeight="1" x14ac:dyDescent="0.3">
      <c r="B13" s="67" t="s">
        <v>567</v>
      </c>
      <c r="C13" s="514" t="s">
        <v>585</v>
      </c>
      <c r="D13" s="514"/>
    </row>
    <row r="14" spans="2:4" customFormat="1" ht="78.75" customHeight="1" x14ac:dyDescent="0.3">
      <c r="B14" s="67" t="s">
        <v>569</v>
      </c>
      <c r="C14" s="514" t="s">
        <v>586</v>
      </c>
      <c r="D14" s="514"/>
    </row>
    <row r="15" spans="2:4" customFormat="1" ht="186" customHeight="1" x14ac:dyDescent="0.3">
      <c r="B15" s="67" t="s">
        <v>571</v>
      </c>
      <c r="C15" s="514" t="s">
        <v>587</v>
      </c>
      <c r="D15" s="514"/>
    </row>
    <row r="16" spans="2:4" customFormat="1" x14ac:dyDescent="0.3">
      <c r="B16" s="67" t="s">
        <v>533</v>
      </c>
      <c r="C16" s="68" t="s">
        <v>588</v>
      </c>
      <c r="D16" s="68"/>
    </row>
    <row r="17" spans="2:4" customFormat="1" ht="59.25" customHeight="1" x14ac:dyDescent="0.3">
      <c r="B17" s="67" t="s">
        <v>574</v>
      </c>
      <c r="C17" s="514" t="s">
        <v>575</v>
      </c>
      <c r="D17" s="514"/>
    </row>
    <row r="18" spans="2:4" customFormat="1" x14ac:dyDescent="0.3">
      <c r="B18" s="513" t="s">
        <v>576</v>
      </c>
      <c r="C18" s="513"/>
      <c r="D18" s="513"/>
    </row>
    <row r="19" spans="2:4" customFormat="1" ht="31.2" customHeight="1" x14ac:dyDescent="0.3">
      <c r="B19" s="67" t="s">
        <v>577</v>
      </c>
      <c r="C19" s="514" t="s">
        <v>578</v>
      </c>
      <c r="D19" s="514"/>
    </row>
    <row r="20" spans="2:4" customFormat="1" ht="73.95" customHeight="1" x14ac:dyDescent="0.3">
      <c r="B20" s="67" t="s">
        <v>579</v>
      </c>
      <c r="C20" s="514" t="s">
        <v>585</v>
      </c>
      <c r="D20" s="514"/>
    </row>
    <row r="21" spans="2:4" customFormat="1" x14ac:dyDescent="0.3">
      <c r="B21" s="513" t="s">
        <v>581</v>
      </c>
      <c r="C21" s="513"/>
      <c r="D21" s="513"/>
    </row>
    <row r="22" spans="2:4" customFormat="1" x14ac:dyDescent="0.3">
      <c r="B22" s="67" t="s">
        <v>582</v>
      </c>
      <c r="C22" s="514" t="s">
        <v>589</v>
      </c>
      <c r="D22" s="514"/>
    </row>
    <row r="23" spans="2:4" customFormat="1" x14ac:dyDescent="0.3">
      <c r="B23" s="513" t="s">
        <v>583</v>
      </c>
      <c r="C23" s="513"/>
      <c r="D23" s="513"/>
    </row>
    <row r="24" spans="2:4" customFormat="1" x14ac:dyDescent="0.3">
      <c r="B24" s="67" t="s">
        <v>584</v>
      </c>
      <c r="C24" s="514">
        <v>2</v>
      </c>
      <c r="D24" s="514"/>
    </row>
    <row r="25" spans="2:4" customFormat="1" x14ac:dyDescent="0.3">
      <c r="B25" s="70"/>
      <c r="C25" s="70"/>
      <c r="D25" s="70"/>
    </row>
  </sheetData>
  <mergeCells count="20">
    <mergeCell ref="C15:D15"/>
    <mergeCell ref="B2:D2"/>
    <mergeCell ref="B3:D3"/>
    <mergeCell ref="B4:D4"/>
    <mergeCell ref="B5:D5"/>
    <mergeCell ref="B7:D7"/>
    <mergeCell ref="B9:D9"/>
    <mergeCell ref="C10:D10"/>
    <mergeCell ref="C11:D11"/>
    <mergeCell ref="C12:D12"/>
    <mergeCell ref="C13:D13"/>
    <mergeCell ref="C14:D14"/>
    <mergeCell ref="B23:D23"/>
    <mergeCell ref="C24:D24"/>
    <mergeCell ref="C17:D17"/>
    <mergeCell ref="B18:D18"/>
    <mergeCell ref="C19:D19"/>
    <mergeCell ref="C20:D20"/>
    <mergeCell ref="B21:D21"/>
    <mergeCell ref="C22:D22"/>
  </mergeCell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46D6E-A1D3-4183-BE01-E85C0917F612}">
  <sheetPr>
    <tabColor theme="6" tint="-0.249977111117893"/>
  </sheetPr>
  <dimension ref="B1:E30"/>
  <sheetViews>
    <sheetView showGridLines="0" topLeftCell="B15"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437</v>
      </c>
      <c r="D11" s="65"/>
    </row>
    <row r="12" spans="2:5" customFormat="1" x14ac:dyDescent="0.3">
      <c r="B12" s="72" t="s">
        <v>414</v>
      </c>
      <c r="C12" s="509" t="s">
        <v>590</v>
      </c>
      <c r="D12" s="509"/>
    </row>
    <row r="13" spans="2:5" customFormat="1" ht="37.5" customHeight="1" x14ac:dyDescent="0.3">
      <c r="B13" s="72" t="s">
        <v>567</v>
      </c>
      <c r="C13" s="511" t="s">
        <v>591</v>
      </c>
      <c r="D13" s="511"/>
    </row>
    <row r="14" spans="2:5" customFormat="1" ht="49.5" customHeight="1" x14ac:dyDescent="0.3">
      <c r="B14" s="72" t="s">
        <v>569</v>
      </c>
      <c r="C14" s="511" t="s">
        <v>592</v>
      </c>
      <c r="D14" s="511"/>
    </row>
    <row r="15" spans="2:5" customFormat="1" ht="177.75" customHeight="1" x14ac:dyDescent="0.3">
      <c r="B15" s="72" t="s">
        <v>571</v>
      </c>
      <c r="C15" s="511" t="s">
        <v>593</v>
      </c>
      <c r="D15" s="511"/>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x14ac:dyDescent="0.3">
      <c r="B19" s="72" t="s">
        <v>574</v>
      </c>
      <c r="C19" s="511" t="s">
        <v>594</v>
      </c>
      <c r="D19" s="511"/>
    </row>
    <row r="20" spans="2:4" customFormat="1" x14ac:dyDescent="0.3">
      <c r="B20" s="489" t="s">
        <v>576</v>
      </c>
      <c r="C20" s="489"/>
      <c r="D20" s="489"/>
    </row>
    <row r="21" spans="2:4" customFormat="1" x14ac:dyDescent="0.3">
      <c r="B21" s="72" t="s">
        <v>577</v>
      </c>
      <c r="C21" s="511" t="s">
        <v>578</v>
      </c>
      <c r="D21" s="511"/>
    </row>
    <row r="22" spans="2:4" customFormat="1" ht="54" customHeight="1" x14ac:dyDescent="0.3">
      <c r="B22" s="72" t="s">
        <v>579</v>
      </c>
      <c r="C22" s="511" t="s">
        <v>595</v>
      </c>
      <c r="D22" s="511"/>
    </row>
    <row r="23" spans="2:4" customFormat="1" x14ac:dyDescent="0.3">
      <c r="B23" s="489" t="s">
        <v>581</v>
      </c>
      <c r="C23" s="489"/>
      <c r="D23" s="489"/>
    </row>
    <row r="24" spans="2:4" customFormat="1" ht="144.6" customHeight="1" x14ac:dyDescent="0.3">
      <c r="B24" s="72" t="s">
        <v>582</v>
      </c>
      <c r="C24" s="511" t="s">
        <v>596</v>
      </c>
      <c r="D24" s="511"/>
    </row>
    <row r="25" spans="2:4" customFormat="1" x14ac:dyDescent="0.3">
      <c r="B25" s="489" t="s">
        <v>583</v>
      </c>
      <c r="C25" s="489"/>
      <c r="D25" s="489"/>
    </row>
    <row r="26" spans="2:4" customFormat="1" x14ac:dyDescent="0.3">
      <c r="B26" s="72" t="s">
        <v>584</v>
      </c>
      <c r="C26" s="511">
        <v>1</v>
      </c>
      <c r="D26" s="511"/>
    </row>
    <row r="27" spans="2:4" customFormat="1" x14ac:dyDescent="0.3">
      <c r="B27" s="70"/>
      <c r="C27" s="70"/>
      <c r="D27" s="70"/>
    </row>
    <row r="28" spans="2:4" customFormat="1" x14ac:dyDescent="0.3">
      <c r="B28" s="70"/>
      <c r="C28" s="70"/>
      <c r="D28" s="70"/>
    </row>
    <row r="29" spans="2:4" customFormat="1" x14ac:dyDescent="0.3">
      <c r="B29" s="70"/>
      <c r="C29" s="70"/>
      <c r="D29" s="70"/>
    </row>
    <row r="30" spans="2:4" customFormat="1" x14ac:dyDescent="0.3">
      <c r="B30" s="70"/>
      <c r="C30" s="70"/>
      <c r="D30" s="70"/>
    </row>
  </sheetData>
  <mergeCells count="23">
    <mergeCell ref="B16:B18"/>
    <mergeCell ref="C17:D17"/>
    <mergeCell ref="C18:D18"/>
    <mergeCell ref="B2:D2"/>
    <mergeCell ref="B3:D3"/>
    <mergeCell ref="B4:D4"/>
    <mergeCell ref="B5:D5"/>
    <mergeCell ref="B7:D7"/>
    <mergeCell ref="B9:D9"/>
    <mergeCell ref="C10:D10"/>
    <mergeCell ref="C12:D12"/>
    <mergeCell ref="C13:D13"/>
    <mergeCell ref="C14:D14"/>
    <mergeCell ref="C15:D15"/>
    <mergeCell ref="C16:D16"/>
    <mergeCell ref="B25:D25"/>
    <mergeCell ref="C26:D26"/>
    <mergeCell ref="C19:D19"/>
    <mergeCell ref="B20:D20"/>
    <mergeCell ref="C21:D21"/>
    <mergeCell ref="C22:D22"/>
    <mergeCell ref="B23:D23"/>
    <mergeCell ref="C24:D24"/>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251E6-3099-4C85-9BCC-8D766EF975AA}">
  <sheetPr>
    <tabColor theme="6" tint="-0.249977111117893"/>
  </sheetPr>
  <dimension ref="B1:E29"/>
  <sheetViews>
    <sheetView showGridLines="0" topLeftCell="A14" workbookViewId="0">
      <selection activeCell="C25" sqref="C25:D25"/>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customFormat="1" x14ac:dyDescent="0.3"/>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67" t="s">
        <v>411</v>
      </c>
      <c r="C10" s="511" t="s">
        <v>565</v>
      </c>
      <c r="D10" s="511"/>
    </row>
    <row r="11" spans="2:5" customFormat="1" x14ac:dyDescent="0.3">
      <c r="B11" s="67" t="s">
        <v>412</v>
      </c>
      <c r="C11" s="65" t="s">
        <v>456</v>
      </c>
      <c r="D11" s="65"/>
    </row>
    <row r="12" spans="2:5" customFormat="1" x14ac:dyDescent="0.3">
      <c r="B12" s="67" t="s">
        <v>414</v>
      </c>
      <c r="C12" s="509" t="s">
        <v>597</v>
      </c>
      <c r="D12" s="509"/>
    </row>
    <row r="13" spans="2:5" customFormat="1" ht="29.25" customHeight="1" x14ac:dyDescent="0.3">
      <c r="B13" s="67" t="s">
        <v>567</v>
      </c>
      <c r="C13" s="511" t="s">
        <v>598</v>
      </c>
      <c r="D13" s="511"/>
    </row>
    <row r="14" spans="2:5" customFormat="1" ht="46.5" customHeight="1" x14ac:dyDescent="0.3">
      <c r="B14" s="67" t="s">
        <v>569</v>
      </c>
      <c r="C14" s="511" t="s">
        <v>599</v>
      </c>
      <c r="D14" s="511"/>
    </row>
    <row r="15" spans="2:5" customFormat="1" ht="70.2" customHeight="1" x14ac:dyDescent="0.3">
      <c r="B15" s="72" t="s">
        <v>571</v>
      </c>
      <c r="C15" s="511" t="s">
        <v>600</v>
      </c>
      <c r="D15" s="511"/>
    </row>
    <row r="16" spans="2:5" customFormat="1" x14ac:dyDescent="0.3">
      <c r="B16" s="522" t="s">
        <v>533</v>
      </c>
      <c r="C16" s="511" t="s">
        <v>732</v>
      </c>
      <c r="D16" s="511"/>
    </row>
    <row r="17" spans="2:4" customFormat="1" x14ac:dyDescent="0.3">
      <c r="B17" s="522"/>
      <c r="C17" s="511" t="s">
        <v>728</v>
      </c>
      <c r="D17" s="511"/>
    </row>
    <row r="18" spans="2:4" customFormat="1" x14ac:dyDescent="0.3">
      <c r="B18" s="522"/>
      <c r="C18" s="511" t="s">
        <v>727</v>
      </c>
      <c r="D18" s="511"/>
    </row>
    <row r="19" spans="2:4" customFormat="1" x14ac:dyDescent="0.3">
      <c r="B19" s="522"/>
      <c r="C19" s="511" t="s">
        <v>729</v>
      </c>
      <c r="D19" s="511"/>
    </row>
    <row r="20" spans="2:4" customFormat="1" x14ac:dyDescent="0.3">
      <c r="B20" s="72" t="s">
        <v>574</v>
      </c>
      <c r="C20" s="511" t="s">
        <v>601</v>
      </c>
      <c r="D20" s="511"/>
    </row>
    <row r="21" spans="2:4" customFormat="1" x14ac:dyDescent="0.3">
      <c r="B21" s="489" t="s">
        <v>576</v>
      </c>
      <c r="C21" s="489"/>
      <c r="D21" s="489"/>
    </row>
    <row r="22" spans="2:4" customFormat="1" x14ac:dyDescent="0.3">
      <c r="B22" s="72" t="s">
        <v>577</v>
      </c>
      <c r="C22" s="511" t="s">
        <v>578</v>
      </c>
      <c r="D22" s="511"/>
    </row>
    <row r="23" spans="2:4" customFormat="1" ht="33.75" customHeight="1" x14ac:dyDescent="0.3">
      <c r="B23" s="72" t="s">
        <v>579</v>
      </c>
      <c r="C23" s="511" t="s">
        <v>602</v>
      </c>
      <c r="D23" s="511"/>
    </row>
    <row r="24" spans="2:4" customFormat="1" x14ac:dyDescent="0.3">
      <c r="B24" s="489" t="s">
        <v>581</v>
      </c>
      <c r="C24" s="489"/>
      <c r="D24" s="489"/>
    </row>
    <row r="25" spans="2:4" customFormat="1" ht="180" customHeight="1" x14ac:dyDescent="0.3">
      <c r="B25" s="72" t="s">
        <v>582</v>
      </c>
      <c r="C25" s="511" t="s">
        <v>603</v>
      </c>
      <c r="D25" s="511"/>
    </row>
    <row r="26" spans="2:4" customFormat="1" x14ac:dyDescent="0.3">
      <c r="B26" s="489" t="s">
        <v>583</v>
      </c>
      <c r="C26" s="489"/>
      <c r="D26" s="489"/>
    </row>
    <row r="27" spans="2:4" customFormat="1" x14ac:dyDescent="0.3">
      <c r="B27" s="72" t="s">
        <v>584</v>
      </c>
      <c r="C27" s="511">
        <v>3</v>
      </c>
      <c r="D27" s="511"/>
    </row>
    <row r="28" spans="2:4" customFormat="1" x14ac:dyDescent="0.3">
      <c r="B28" s="70"/>
      <c r="C28" s="70"/>
      <c r="D28" s="70"/>
    </row>
    <row r="29" spans="2:4" customFormat="1" x14ac:dyDescent="0.3">
      <c r="B29" s="70"/>
      <c r="C29" s="70"/>
      <c r="D29" s="70"/>
    </row>
  </sheetData>
  <mergeCells count="24">
    <mergeCell ref="B2:D2"/>
    <mergeCell ref="B3:D3"/>
    <mergeCell ref="B4:D4"/>
    <mergeCell ref="B5:D5"/>
    <mergeCell ref="B7:D7"/>
    <mergeCell ref="B9:D9"/>
    <mergeCell ref="C10:D10"/>
    <mergeCell ref="C12:D12"/>
    <mergeCell ref="C13:D13"/>
    <mergeCell ref="C14:D14"/>
    <mergeCell ref="C15:D15"/>
    <mergeCell ref="B16:B19"/>
    <mergeCell ref="C16:D16"/>
    <mergeCell ref="C18:D18"/>
    <mergeCell ref="C19:D19"/>
    <mergeCell ref="C17:D17"/>
    <mergeCell ref="B26:D26"/>
    <mergeCell ref="C27:D27"/>
    <mergeCell ref="C20:D20"/>
    <mergeCell ref="B21:D21"/>
    <mergeCell ref="C22:D22"/>
    <mergeCell ref="C23:D23"/>
    <mergeCell ref="B24:D24"/>
    <mergeCell ref="C25:D25"/>
  </mergeCell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914CB-1474-466A-B209-FF7E9D3B0993}">
  <sheetPr>
    <tabColor theme="6" tint="-0.249977111117893"/>
  </sheetPr>
  <dimension ref="B1:E28"/>
  <sheetViews>
    <sheetView showGridLines="0" topLeftCell="A5" zoomScale="140" zoomScaleNormal="140" workbookViewId="0">
      <selection activeCell="C16" sqref="C16: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456</v>
      </c>
      <c r="D11" s="65"/>
    </row>
    <row r="12" spans="2:5" customFormat="1" x14ac:dyDescent="0.3">
      <c r="B12" s="72" t="s">
        <v>414</v>
      </c>
      <c r="C12" s="509" t="s">
        <v>604</v>
      </c>
      <c r="D12" s="509"/>
    </row>
    <row r="13" spans="2:5" customFormat="1" ht="27" customHeight="1" x14ac:dyDescent="0.3">
      <c r="B13" s="72" t="s">
        <v>567</v>
      </c>
      <c r="C13" s="511" t="s">
        <v>605</v>
      </c>
      <c r="D13" s="511"/>
    </row>
    <row r="14" spans="2:5" customFormat="1" ht="45.75" customHeight="1" x14ac:dyDescent="0.3">
      <c r="B14" s="72" t="s">
        <v>569</v>
      </c>
      <c r="C14" s="511" t="s">
        <v>606</v>
      </c>
      <c r="D14" s="511"/>
    </row>
    <row r="15" spans="2:5" customFormat="1" x14ac:dyDescent="0.3">
      <c r="B15" s="72" t="s">
        <v>571</v>
      </c>
      <c r="C15" s="511" t="s">
        <v>607</v>
      </c>
      <c r="D15" s="511"/>
    </row>
    <row r="16" spans="2:5" customFormat="1" x14ac:dyDescent="0.3">
      <c r="B16" s="538" t="s">
        <v>608</v>
      </c>
      <c r="C16" s="486" t="s">
        <v>714</v>
      </c>
      <c r="D16" s="540"/>
    </row>
    <row r="17" spans="2:4" customFormat="1" x14ac:dyDescent="0.3">
      <c r="B17" s="539"/>
      <c r="C17" s="486" t="s">
        <v>721</v>
      </c>
      <c r="D17" s="540"/>
    </row>
    <row r="18" spans="2:4" customFormat="1" ht="50.25" customHeight="1" x14ac:dyDescent="0.3">
      <c r="B18" s="72" t="s">
        <v>574</v>
      </c>
      <c r="C18" s="511" t="s">
        <v>609</v>
      </c>
      <c r="D18" s="511"/>
    </row>
    <row r="19" spans="2:4" customFormat="1" ht="142.5" customHeight="1" x14ac:dyDescent="0.3">
      <c r="B19" s="72" t="s">
        <v>571</v>
      </c>
      <c r="C19" s="511" t="s">
        <v>610</v>
      </c>
      <c r="D19" s="511"/>
    </row>
    <row r="20" spans="2:4" customFormat="1" x14ac:dyDescent="0.3">
      <c r="B20" s="489" t="s">
        <v>576</v>
      </c>
      <c r="C20" s="489"/>
      <c r="D20" s="489"/>
    </row>
    <row r="21" spans="2:4" customFormat="1" x14ac:dyDescent="0.3">
      <c r="B21" s="72" t="s">
        <v>577</v>
      </c>
      <c r="C21" s="511" t="s">
        <v>611</v>
      </c>
      <c r="D21" s="511"/>
    </row>
    <row r="22" spans="2:4" customFormat="1" ht="38.25" customHeight="1" x14ac:dyDescent="0.3">
      <c r="B22" s="72" t="s">
        <v>579</v>
      </c>
      <c r="C22" s="511" t="s">
        <v>612</v>
      </c>
      <c r="D22" s="511"/>
    </row>
    <row r="23" spans="2:4" customFormat="1" x14ac:dyDescent="0.3">
      <c r="B23" s="489" t="s">
        <v>581</v>
      </c>
      <c r="C23" s="489"/>
      <c r="D23" s="489"/>
    </row>
    <row r="24" spans="2:4" customFormat="1" x14ac:dyDescent="0.3">
      <c r="B24" s="72" t="s">
        <v>582</v>
      </c>
      <c r="C24" s="511" t="s">
        <v>613</v>
      </c>
      <c r="D24" s="511"/>
    </row>
    <row r="25" spans="2:4" customFormat="1" x14ac:dyDescent="0.3">
      <c r="B25" s="489" t="s">
        <v>583</v>
      </c>
      <c r="C25" s="489"/>
      <c r="D25" s="489"/>
    </row>
    <row r="26" spans="2:4" customFormat="1" x14ac:dyDescent="0.3">
      <c r="B26" s="72" t="s">
        <v>584</v>
      </c>
      <c r="C26" s="511">
        <v>1</v>
      </c>
      <c r="D26" s="511"/>
    </row>
    <row r="27" spans="2:4" customFormat="1" x14ac:dyDescent="0.3">
      <c r="B27" s="70"/>
      <c r="C27" s="70"/>
      <c r="D27" s="70"/>
    </row>
    <row r="28" spans="2:4" customFormat="1" x14ac:dyDescent="0.3">
      <c r="B28" s="70"/>
      <c r="C28" s="70"/>
      <c r="D28" s="70"/>
    </row>
  </sheetData>
  <mergeCells count="23">
    <mergeCell ref="C18:D18"/>
    <mergeCell ref="B2:D2"/>
    <mergeCell ref="B3:D3"/>
    <mergeCell ref="B4:D4"/>
    <mergeCell ref="B5:D5"/>
    <mergeCell ref="B7:D7"/>
    <mergeCell ref="B9:D9"/>
    <mergeCell ref="C10:D10"/>
    <mergeCell ref="C12:D12"/>
    <mergeCell ref="C13:D13"/>
    <mergeCell ref="C14:D14"/>
    <mergeCell ref="C15:D15"/>
    <mergeCell ref="B16:B17"/>
    <mergeCell ref="C16:D16"/>
    <mergeCell ref="C17:D17"/>
    <mergeCell ref="B25:D25"/>
    <mergeCell ref="C26:D26"/>
    <mergeCell ref="C19:D19"/>
    <mergeCell ref="B20:D20"/>
    <mergeCell ref="C21:D21"/>
    <mergeCell ref="C22:D22"/>
    <mergeCell ref="B23:D23"/>
    <mergeCell ref="C24:D24"/>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97940-8083-448E-9B62-F0141814AAEF}">
  <sheetPr>
    <tabColor theme="6" tint="-0.249977111117893"/>
  </sheetPr>
  <dimension ref="B1:E27"/>
  <sheetViews>
    <sheetView showGridLines="0" topLeftCell="B14"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614</v>
      </c>
      <c r="D12" s="549"/>
    </row>
    <row r="13" spans="2:5" customFormat="1" ht="32.1" customHeight="1" x14ac:dyDescent="0.3">
      <c r="B13" s="76" t="s">
        <v>567</v>
      </c>
      <c r="C13" s="543" t="s">
        <v>615</v>
      </c>
      <c r="D13" s="544"/>
    </row>
    <row r="14" spans="2:5" customFormat="1" ht="48" customHeight="1" x14ac:dyDescent="0.3">
      <c r="B14" s="76" t="s">
        <v>569</v>
      </c>
      <c r="C14" s="543" t="s">
        <v>609</v>
      </c>
      <c r="D14" s="544"/>
    </row>
    <row r="15" spans="2:5" customFormat="1" ht="170.25" customHeight="1" x14ac:dyDescent="0.3">
      <c r="B15" s="76" t="s">
        <v>571</v>
      </c>
      <c r="C15" s="543" t="s">
        <v>616</v>
      </c>
      <c r="D15" s="544"/>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ht="45" customHeight="1" x14ac:dyDescent="0.3">
      <c r="B19" s="76" t="s">
        <v>574</v>
      </c>
      <c r="C19" s="543" t="s">
        <v>609</v>
      </c>
      <c r="D19" s="544"/>
    </row>
    <row r="20" spans="2:4" customFormat="1" x14ac:dyDescent="0.3">
      <c r="B20" s="545" t="s">
        <v>576</v>
      </c>
      <c r="C20" s="546"/>
      <c r="D20" s="547"/>
    </row>
    <row r="21" spans="2:4" customFormat="1" x14ac:dyDescent="0.3">
      <c r="B21" s="76" t="s">
        <v>577</v>
      </c>
      <c r="C21" s="543" t="s">
        <v>617</v>
      </c>
      <c r="D21" s="544"/>
    </row>
    <row r="22" spans="2:4" customFormat="1" ht="103.5" customHeight="1" x14ac:dyDescent="0.3">
      <c r="B22" s="76" t="s">
        <v>579</v>
      </c>
      <c r="C22" s="543" t="s">
        <v>618</v>
      </c>
      <c r="D22" s="544"/>
    </row>
    <row r="23" spans="2:4" customFormat="1" x14ac:dyDescent="0.3">
      <c r="B23" s="545" t="s">
        <v>581</v>
      </c>
      <c r="C23" s="546"/>
      <c r="D23" s="547"/>
    </row>
    <row r="24" spans="2:4" customFormat="1" x14ac:dyDescent="0.3">
      <c r="B24" s="76" t="s">
        <v>582</v>
      </c>
      <c r="C24" s="543" t="s">
        <v>619</v>
      </c>
      <c r="D24" s="544"/>
    </row>
    <row r="25" spans="2:4" customFormat="1" x14ac:dyDescent="0.3">
      <c r="B25" s="545" t="s">
        <v>583</v>
      </c>
      <c r="C25" s="546"/>
      <c r="D25" s="547"/>
    </row>
    <row r="26" spans="2:4" customFormat="1" ht="15" thickBot="1" x14ac:dyDescent="0.35">
      <c r="B26" s="77" t="s">
        <v>584</v>
      </c>
      <c r="C26" s="541">
        <v>3</v>
      </c>
      <c r="D26" s="542"/>
    </row>
    <row r="27" spans="2:4" customFormat="1" x14ac:dyDescent="0.3">
      <c r="B27" s="70"/>
      <c r="C27" s="70"/>
      <c r="D27" s="70"/>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56FB6-94B0-4711-BA47-65772EBD21F8}">
  <sheetPr>
    <tabColor theme="6" tint="-0.249977111117893"/>
  </sheetPr>
  <dimension ref="B1:E28"/>
  <sheetViews>
    <sheetView showGridLines="0" topLeftCell="B13"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620</v>
      </c>
      <c r="D12" s="549"/>
    </row>
    <row r="13" spans="2:5" customFormat="1" ht="32.25" customHeight="1" x14ac:dyDescent="0.3">
      <c r="B13" s="76" t="s">
        <v>567</v>
      </c>
      <c r="C13" s="543" t="s">
        <v>621</v>
      </c>
      <c r="D13" s="544"/>
    </row>
    <row r="14" spans="2:5" customFormat="1" ht="62.25" customHeight="1" x14ac:dyDescent="0.3">
      <c r="B14" s="76" t="s">
        <v>569</v>
      </c>
      <c r="C14" s="543" t="s">
        <v>622</v>
      </c>
      <c r="D14" s="544"/>
    </row>
    <row r="15" spans="2:5" customFormat="1" ht="83.25" customHeight="1" x14ac:dyDescent="0.3">
      <c r="B15" s="76" t="s">
        <v>571</v>
      </c>
      <c r="C15" s="543" t="s">
        <v>623</v>
      </c>
      <c r="D15" s="544"/>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x14ac:dyDescent="0.3">
      <c r="B19" s="76" t="s">
        <v>574</v>
      </c>
      <c r="C19" s="74" t="s">
        <v>601</v>
      </c>
      <c r="D19" s="75"/>
    </row>
    <row r="20" spans="2:4" customFormat="1" x14ac:dyDescent="0.3">
      <c r="B20" s="545" t="s">
        <v>576</v>
      </c>
      <c r="C20" s="546"/>
      <c r="D20" s="547"/>
    </row>
    <row r="21" spans="2:4" customFormat="1" x14ac:dyDescent="0.3">
      <c r="B21" s="76" t="s">
        <v>577</v>
      </c>
      <c r="C21" s="543" t="s">
        <v>617</v>
      </c>
      <c r="D21" s="544"/>
    </row>
    <row r="22" spans="2:4" customFormat="1" ht="40.5" customHeight="1" x14ac:dyDescent="0.3">
      <c r="B22" s="76" t="s">
        <v>579</v>
      </c>
      <c r="C22" s="543" t="s">
        <v>624</v>
      </c>
      <c r="D22" s="544"/>
    </row>
    <row r="23" spans="2:4" customFormat="1" x14ac:dyDescent="0.3">
      <c r="B23" s="545" t="s">
        <v>581</v>
      </c>
      <c r="C23" s="546"/>
      <c r="D23" s="547"/>
    </row>
    <row r="24" spans="2:4" customFormat="1" x14ac:dyDescent="0.3">
      <c r="B24" s="76" t="s">
        <v>582</v>
      </c>
      <c r="C24" s="543" t="s">
        <v>625</v>
      </c>
      <c r="D24" s="544"/>
    </row>
    <row r="25" spans="2:4" customFormat="1" x14ac:dyDescent="0.3">
      <c r="B25" s="545" t="s">
        <v>583</v>
      </c>
      <c r="C25" s="546"/>
      <c r="D25" s="547"/>
    </row>
    <row r="26" spans="2:4" customFormat="1" ht="15" thickBot="1" x14ac:dyDescent="0.35">
      <c r="B26" s="77" t="s">
        <v>584</v>
      </c>
      <c r="C26" s="541">
        <v>3</v>
      </c>
      <c r="D26" s="542"/>
    </row>
    <row r="27" spans="2:4" customFormat="1" x14ac:dyDescent="0.3">
      <c r="B27" s="70"/>
      <c r="C27" s="70"/>
      <c r="D27" s="70"/>
    </row>
    <row r="28" spans="2:4" customFormat="1" x14ac:dyDescent="0.3">
      <c r="B28" s="70"/>
      <c r="C28" s="70"/>
      <c r="D28" s="70"/>
    </row>
  </sheetData>
  <mergeCells count="22">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6010A-FDB1-429C-830B-672AF660AFA8}">
  <sheetPr>
    <tabColor theme="6" tint="-0.249977111117893"/>
  </sheetPr>
  <dimension ref="B1:E24"/>
  <sheetViews>
    <sheetView showGridLines="0" topLeftCell="A8" workbookViewId="0">
      <selection activeCell="G16" sqref="G16"/>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customFormat="1" x14ac:dyDescent="0.3"/>
    <row r="7" spans="2:5" customFormat="1" x14ac:dyDescent="0.3">
      <c r="B7" s="515" t="s">
        <v>563</v>
      </c>
      <c r="C7" s="516"/>
      <c r="D7" s="517"/>
    </row>
    <row r="8" spans="2:5" customFormat="1" x14ac:dyDescent="0.3">
      <c r="B8" s="78"/>
      <c r="C8" s="62"/>
      <c r="D8" s="79"/>
    </row>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456</v>
      </c>
      <c r="D11" s="65"/>
    </row>
    <row r="12" spans="2:5" customFormat="1" x14ac:dyDescent="0.3">
      <c r="B12" s="72" t="s">
        <v>414</v>
      </c>
      <c r="C12" s="509" t="s">
        <v>626</v>
      </c>
      <c r="D12" s="509"/>
    </row>
    <row r="13" spans="2:5" customFormat="1" ht="33.75" customHeight="1" x14ac:dyDescent="0.3">
      <c r="B13" s="72" t="s">
        <v>567</v>
      </c>
      <c r="C13" s="511" t="s">
        <v>627</v>
      </c>
      <c r="D13" s="511"/>
    </row>
    <row r="14" spans="2:5" customFormat="1" ht="37.5" customHeight="1" x14ac:dyDescent="0.3">
      <c r="B14" s="72" t="s">
        <v>569</v>
      </c>
      <c r="C14" s="511" t="s">
        <v>628</v>
      </c>
      <c r="D14" s="511"/>
    </row>
    <row r="15" spans="2:5" customFormat="1" ht="218.25" customHeight="1" x14ac:dyDescent="0.3">
      <c r="B15" s="72" t="s">
        <v>571</v>
      </c>
      <c r="C15" s="511" t="s">
        <v>629</v>
      </c>
      <c r="D15" s="511"/>
    </row>
    <row r="16" spans="2:5" customFormat="1" x14ac:dyDescent="0.3">
      <c r="B16" s="80" t="s">
        <v>533</v>
      </c>
      <c r="C16" s="486" t="s">
        <v>730</v>
      </c>
      <c r="D16" s="540"/>
    </row>
    <row r="17" spans="2:4" customFormat="1" ht="25.5" customHeight="1" x14ac:dyDescent="0.3">
      <c r="B17" s="72" t="s">
        <v>574</v>
      </c>
      <c r="C17" s="511" t="s">
        <v>630</v>
      </c>
      <c r="D17" s="511"/>
    </row>
    <row r="18" spans="2:4" customFormat="1" x14ac:dyDescent="0.3">
      <c r="B18" s="489" t="s">
        <v>576</v>
      </c>
      <c r="C18" s="489"/>
      <c r="D18" s="489"/>
    </row>
    <row r="19" spans="2:4" customFormat="1" x14ac:dyDescent="0.3">
      <c r="B19" s="72" t="s">
        <v>577</v>
      </c>
      <c r="C19" s="511" t="s">
        <v>617</v>
      </c>
      <c r="D19" s="511"/>
    </row>
    <row r="20" spans="2:4" customFormat="1" ht="41.25" customHeight="1" x14ac:dyDescent="0.3">
      <c r="B20" s="72" t="s">
        <v>579</v>
      </c>
      <c r="C20" s="511" t="s">
        <v>628</v>
      </c>
      <c r="D20" s="511"/>
    </row>
    <row r="21" spans="2:4" customFormat="1" x14ac:dyDescent="0.3">
      <c r="B21" s="489" t="s">
        <v>581</v>
      </c>
      <c r="C21" s="489"/>
      <c r="D21" s="489"/>
    </row>
    <row r="22" spans="2:4" customFormat="1" x14ac:dyDescent="0.3">
      <c r="B22" s="72" t="s">
        <v>582</v>
      </c>
      <c r="C22" s="511" t="s">
        <v>631</v>
      </c>
      <c r="D22" s="511"/>
    </row>
    <row r="23" spans="2:4" customFormat="1" x14ac:dyDescent="0.3">
      <c r="B23" s="489" t="s">
        <v>583</v>
      </c>
      <c r="C23" s="489"/>
      <c r="D23" s="489"/>
    </row>
    <row r="24" spans="2:4" customFormat="1" x14ac:dyDescent="0.3">
      <c r="B24" s="72" t="s">
        <v>584</v>
      </c>
      <c r="C24" s="511">
        <v>2</v>
      </c>
      <c r="D24" s="511"/>
    </row>
  </sheetData>
  <mergeCells count="20">
    <mergeCell ref="C16:D16"/>
    <mergeCell ref="B2:D2"/>
    <mergeCell ref="B3:D3"/>
    <mergeCell ref="B4:D4"/>
    <mergeCell ref="B5:D5"/>
    <mergeCell ref="B7:D7"/>
    <mergeCell ref="B9:D9"/>
    <mergeCell ref="C10:D10"/>
    <mergeCell ref="C12:D12"/>
    <mergeCell ref="C13:D13"/>
    <mergeCell ref="C14:D14"/>
    <mergeCell ref="C15:D15"/>
    <mergeCell ref="B23:D23"/>
    <mergeCell ref="C24:D24"/>
    <mergeCell ref="C17:D17"/>
    <mergeCell ref="B18:D18"/>
    <mergeCell ref="C19:D19"/>
    <mergeCell ref="C20:D20"/>
    <mergeCell ref="B21:D21"/>
    <mergeCell ref="C22:D22"/>
  </mergeCell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0A1B2-A433-42A4-8B88-DDADD8F08FC8}">
  <sheetPr>
    <tabColor theme="6" tint="-0.249977111117893"/>
  </sheetPr>
  <dimension ref="B1:H29"/>
  <sheetViews>
    <sheetView showGridLines="0" topLeftCell="A15"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ht="15.75" customHeight="1" x14ac:dyDescent="0.3">
      <c r="B6" s="58"/>
      <c r="C6" s="58"/>
      <c r="D6" s="58"/>
    </row>
    <row r="7" spans="2:5" customFormat="1" x14ac:dyDescent="0.3">
      <c r="B7" s="515" t="s">
        <v>563</v>
      </c>
      <c r="C7" s="516"/>
      <c r="D7" s="517"/>
    </row>
    <row r="8" spans="2:5" customFormat="1" x14ac:dyDescent="0.3">
      <c r="B8" s="78"/>
      <c r="C8" s="62"/>
      <c r="D8" s="79"/>
    </row>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3" t="s">
        <v>414</v>
      </c>
      <c r="C12" s="548" t="s">
        <v>632</v>
      </c>
      <c r="D12" s="549"/>
    </row>
    <row r="13" spans="2:5" customFormat="1" ht="32.25" customHeight="1" x14ac:dyDescent="0.3">
      <c r="B13" s="73" t="s">
        <v>567</v>
      </c>
      <c r="C13" s="543" t="s">
        <v>633</v>
      </c>
      <c r="D13" s="544"/>
    </row>
    <row r="14" spans="2:5" customFormat="1" ht="46.5" customHeight="1" x14ac:dyDescent="0.3">
      <c r="B14" s="73" t="s">
        <v>569</v>
      </c>
      <c r="C14" s="543" t="s">
        <v>628</v>
      </c>
      <c r="D14" s="544"/>
    </row>
    <row r="15" spans="2:5" customFormat="1" ht="239.25" customHeight="1" x14ac:dyDescent="0.3">
      <c r="B15" s="73" t="s">
        <v>571</v>
      </c>
      <c r="C15" s="543" t="s">
        <v>629</v>
      </c>
      <c r="D15" s="544"/>
    </row>
    <row r="16" spans="2:5" customFormat="1" x14ac:dyDescent="0.3">
      <c r="B16" s="522" t="s">
        <v>533</v>
      </c>
      <c r="C16" s="536" t="s">
        <v>731</v>
      </c>
      <c r="D16" s="537"/>
    </row>
    <row r="17" spans="2:8" customFormat="1" x14ac:dyDescent="0.3">
      <c r="B17" s="522"/>
      <c r="C17" s="511" t="s">
        <v>741</v>
      </c>
      <c r="D17" s="511"/>
    </row>
    <row r="18" spans="2:8" customFormat="1" x14ac:dyDescent="0.3">
      <c r="B18" s="522"/>
      <c r="C18" s="511" t="s">
        <v>729</v>
      </c>
      <c r="D18" s="511"/>
    </row>
    <row r="19" spans="2:8" customFormat="1" x14ac:dyDescent="0.3">
      <c r="B19" s="73" t="s">
        <v>574</v>
      </c>
      <c r="C19" s="543" t="s">
        <v>630</v>
      </c>
      <c r="D19" s="544"/>
    </row>
    <row r="20" spans="2:8" customFormat="1" x14ac:dyDescent="0.3">
      <c r="B20" s="550" t="s">
        <v>576</v>
      </c>
      <c r="C20" s="551"/>
      <c r="D20" s="552"/>
    </row>
    <row r="21" spans="2:8" customFormat="1" x14ac:dyDescent="0.3">
      <c r="B21" s="73" t="s">
        <v>577</v>
      </c>
      <c r="C21" s="543" t="s">
        <v>617</v>
      </c>
      <c r="D21" s="544"/>
    </row>
    <row r="22" spans="2:8" customFormat="1" ht="75.75" customHeight="1" x14ac:dyDescent="0.3">
      <c r="B22" s="73" t="s">
        <v>579</v>
      </c>
      <c r="C22" s="543" t="s">
        <v>634</v>
      </c>
      <c r="D22" s="544"/>
      <c r="H22" s="61"/>
    </row>
    <row r="23" spans="2:8" customFormat="1" x14ac:dyDescent="0.3">
      <c r="B23" s="545" t="s">
        <v>581</v>
      </c>
      <c r="C23" s="546"/>
      <c r="D23" s="547"/>
    </row>
    <row r="24" spans="2:8" customFormat="1" x14ac:dyDescent="0.3">
      <c r="B24" s="76" t="s">
        <v>582</v>
      </c>
      <c r="C24" s="543" t="s">
        <v>635</v>
      </c>
      <c r="D24" s="544"/>
    </row>
    <row r="25" spans="2:8" customFormat="1" x14ac:dyDescent="0.3">
      <c r="B25" s="545" t="s">
        <v>583</v>
      </c>
      <c r="C25" s="546"/>
      <c r="D25" s="547"/>
    </row>
    <row r="26" spans="2:8" customFormat="1" ht="15" thickBot="1" x14ac:dyDescent="0.35">
      <c r="B26" s="77" t="s">
        <v>584</v>
      </c>
      <c r="C26" s="541">
        <v>3</v>
      </c>
      <c r="D26" s="542"/>
    </row>
    <row r="27" spans="2:8" customFormat="1" x14ac:dyDescent="0.3">
      <c r="B27" s="70"/>
      <c r="C27" s="70"/>
      <c r="D27" s="70"/>
    </row>
    <row r="28" spans="2:8" customFormat="1" x14ac:dyDescent="0.3">
      <c r="B28" s="70"/>
      <c r="C28" s="70"/>
      <c r="D28" s="70"/>
    </row>
    <row r="29" spans="2:8" customFormat="1" x14ac:dyDescent="0.3">
      <c r="B29" s="70"/>
      <c r="C29" s="70"/>
      <c r="D29" s="70"/>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4223-1373-453D-915C-F15A17A83C88}">
  <sheetPr>
    <tabColor theme="6" tint="-0.249977111117893"/>
  </sheetPr>
  <dimension ref="B1:E28"/>
  <sheetViews>
    <sheetView showGridLines="0" topLeftCell="A13" workbookViewId="0">
      <selection activeCell="C20" sqref="C20:D20"/>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486" t="s">
        <v>456</v>
      </c>
      <c r="D11" s="540"/>
    </row>
    <row r="12" spans="2:5" customFormat="1" x14ac:dyDescent="0.3">
      <c r="B12" s="72" t="s">
        <v>414</v>
      </c>
      <c r="C12" s="509" t="s">
        <v>636</v>
      </c>
      <c r="D12" s="509"/>
    </row>
    <row r="13" spans="2:5" customFormat="1" ht="18" customHeight="1" x14ac:dyDescent="0.3">
      <c r="B13" s="72" t="s">
        <v>567</v>
      </c>
      <c r="C13" s="511" t="s">
        <v>637</v>
      </c>
      <c r="D13" s="511"/>
    </row>
    <row r="14" spans="2:5" customFormat="1" x14ac:dyDescent="0.3">
      <c r="B14" s="72" t="s">
        <v>569</v>
      </c>
      <c r="C14" s="511" t="s">
        <v>638</v>
      </c>
      <c r="D14" s="511"/>
    </row>
    <row r="15" spans="2:5" customFormat="1" ht="201" customHeight="1" x14ac:dyDescent="0.3">
      <c r="B15" s="72" t="s">
        <v>571</v>
      </c>
      <c r="C15" s="511" t="s">
        <v>639</v>
      </c>
      <c r="D15" s="511"/>
    </row>
    <row r="16" spans="2:5" customFormat="1" x14ac:dyDescent="0.3">
      <c r="B16" s="72" t="s">
        <v>533</v>
      </c>
      <c r="C16" s="511" t="s">
        <v>463</v>
      </c>
      <c r="D16" s="511"/>
    </row>
    <row r="17" spans="2:4" customFormat="1" x14ac:dyDescent="0.3">
      <c r="B17" s="72" t="s">
        <v>574</v>
      </c>
      <c r="C17" s="511" t="s">
        <v>630</v>
      </c>
      <c r="D17" s="511"/>
    </row>
    <row r="18" spans="2:4" customFormat="1" x14ac:dyDescent="0.3">
      <c r="B18" s="489" t="s">
        <v>576</v>
      </c>
      <c r="C18" s="489"/>
      <c r="D18" s="489"/>
    </row>
    <row r="19" spans="2:4" customFormat="1" x14ac:dyDescent="0.3">
      <c r="B19" s="72" t="s">
        <v>577</v>
      </c>
      <c r="C19" s="511" t="s">
        <v>617</v>
      </c>
      <c r="D19" s="511"/>
    </row>
    <row r="20" spans="2:4" customFormat="1" ht="42" customHeight="1" x14ac:dyDescent="0.3">
      <c r="B20" s="72" t="s">
        <v>579</v>
      </c>
      <c r="C20" s="511" t="s">
        <v>640</v>
      </c>
      <c r="D20" s="511"/>
    </row>
    <row r="21" spans="2:4" customFormat="1" x14ac:dyDescent="0.3">
      <c r="B21" s="489" t="s">
        <v>581</v>
      </c>
      <c r="C21" s="489"/>
      <c r="D21" s="489"/>
    </row>
    <row r="22" spans="2:4" customFormat="1" x14ac:dyDescent="0.3">
      <c r="B22" s="72" t="s">
        <v>582</v>
      </c>
      <c r="C22" s="511" t="s">
        <v>641</v>
      </c>
      <c r="D22" s="511"/>
    </row>
    <row r="23" spans="2:4" customFormat="1" x14ac:dyDescent="0.3">
      <c r="B23" s="489" t="s">
        <v>583</v>
      </c>
      <c r="C23" s="489"/>
      <c r="D23" s="489"/>
    </row>
    <row r="24" spans="2:4" customFormat="1" x14ac:dyDescent="0.3">
      <c r="B24" s="72" t="s">
        <v>584</v>
      </c>
      <c r="C24" s="511">
        <v>2</v>
      </c>
      <c r="D24" s="511"/>
    </row>
    <row r="25" spans="2:4" customFormat="1" x14ac:dyDescent="0.3">
      <c r="B25" s="70"/>
      <c r="C25" s="70"/>
      <c r="D25" s="70"/>
    </row>
    <row r="26" spans="2:4" customFormat="1" x14ac:dyDescent="0.3">
      <c r="B26" s="70"/>
      <c r="C26" s="70"/>
      <c r="D26" s="70"/>
    </row>
    <row r="27" spans="2:4" customFormat="1" x14ac:dyDescent="0.3">
      <c r="B27" s="70"/>
      <c r="C27" s="70"/>
      <c r="D27" s="70"/>
    </row>
    <row r="28" spans="2:4" customFormat="1" x14ac:dyDescent="0.3">
      <c r="B28" s="70"/>
      <c r="C28" s="70"/>
      <c r="D28" s="70"/>
    </row>
  </sheetData>
  <mergeCells count="21">
    <mergeCell ref="C15:D15"/>
    <mergeCell ref="B2:D2"/>
    <mergeCell ref="B3:D3"/>
    <mergeCell ref="B4:D4"/>
    <mergeCell ref="B5:D5"/>
    <mergeCell ref="B7:D7"/>
    <mergeCell ref="B9:D9"/>
    <mergeCell ref="C10:D10"/>
    <mergeCell ref="C11:D11"/>
    <mergeCell ref="C12:D12"/>
    <mergeCell ref="C13:D13"/>
    <mergeCell ref="C14:D14"/>
    <mergeCell ref="C22:D22"/>
    <mergeCell ref="B23:D23"/>
    <mergeCell ref="C24:D24"/>
    <mergeCell ref="C16:D16"/>
    <mergeCell ref="C17:D17"/>
    <mergeCell ref="B18:D18"/>
    <mergeCell ref="C19:D19"/>
    <mergeCell ref="C20:D20"/>
    <mergeCell ref="B21:D21"/>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89F12-9438-4C67-AFB8-66C922DD99F7}">
  <sheetPr>
    <tabColor theme="6" tint="-0.249977111117893"/>
  </sheetPr>
  <dimension ref="B1:E31"/>
  <sheetViews>
    <sheetView showGridLines="0" topLeftCell="A15" workbookViewId="0">
      <selection activeCell="A19" sqref="A19:XFD19"/>
    </sheetView>
  </sheetViews>
  <sheetFormatPr baseColWidth="10" defaultColWidth="10.88671875" defaultRowHeight="14.4" x14ac:dyDescent="0.3"/>
  <cols>
    <col min="1" max="1" width="10.88671875" style="58"/>
    <col min="2" max="2" width="20" style="60" customWidth="1"/>
    <col min="3" max="3" width="122.33203125"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642</v>
      </c>
      <c r="D12" s="549"/>
    </row>
    <row r="13" spans="2:5" customFormat="1" x14ac:dyDescent="0.3">
      <c r="B13" s="76" t="s">
        <v>567</v>
      </c>
      <c r="C13" s="543" t="s">
        <v>643</v>
      </c>
      <c r="D13" s="544"/>
    </row>
    <row r="14" spans="2:5" customFormat="1" ht="45" customHeight="1" x14ac:dyDescent="0.3">
      <c r="B14" s="76" t="s">
        <v>569</v>
      </c>
      <c r="C14" s="543" t="s">
        <v>644</v>
      </c>
      <c r="D14" s="544"/>
    </row>
    <row r="15" spans="2:5" customFormat="1" ht="132" customHeight="1" x14ac:dyDescent="0.3">
      <c r="B15" s="76"/>
      <c r="C15" s="553" t="s">
        <v>645</v>
      </c>
      <c r="D15" s="554"/>
    </row>
    <row r="16" spans="2:5" customFormat="1" ht="213.75" customHeight="1" x14ac:dyDescent="0.3">
      <c r="B16" s="76" t="s">
        <v>571</v>
      </c>
      <c r="C16" s="543" t="s">
        <v>639</v>
      </c>
      <c r="D16" s="544"/>
    </row>
    <row r="17" spans="2:4" customFormat="1" x14ac:dyDescent="0.3">
      <c r="B17" s="522" t="s">
        <v>533</v>
      </c>
      <c r="C17" s="536" t="s">
        <v>731</v>
      </c>
      <c r="D17" s="537"/>
    </row>
    <row r="18" spans="2:4" customFormat="1" x14ac:dyDescent="0.3">
      <c r="B18" s="522"/>
      <c r="C18" s="511" t="s">
        <v>741</v>
      </c>
      <c r="D18" s="511"/>
    </row>
    <row r="19" spans="2:4" customFormat="1" x14ac:dyDescent="0.3">
      <c r="B19" s="522"/>
      <c r="C19" s="511" t="s">
        <v>729</v>
      </c>
      <c r="D19" s="511"/>
    </row>
    <row r="20" spans="2:4" customFormat="1" x14ac:dyDescent="0.3">
      <c r="B20" s="76" t="s">
        <v>574</v>
      </c>
      <c r="C20" s="543" t="s">
        <v>630</v>
      </c>
      <c r="D20" s="544"/>
    </row>
    <row r="21" spans="2:4" customFormat="1" x14ac:dyDescent="0.3">
      <c r="B21" s="545" t="s">
        <v>576</v>
      </c>
      <c r="C21" s="546"/>
      <c r="D21" s="547"/>
    </row>
    <row r="22" spans="2:4" customFormat="1" x14ac:dyDescent="0.3">
      <c r="B22" s="76" t="s">
        <v>577</v>
      </c>
      <c r="C22" s="543" t="s">
        <v>617</v>
      </c>
      <c r="D22" s="544"/>
    </row>
    <row r="23" spans="2:4" customFormat="1" ht="59.25" customHeight="1" x14ac:dyDescent="0.3">
      <c r="B23" s="76" t="s">
        <v>579</v>
      </c>
      <c r="C23" s="543" t="s">
        <v>646</v>
      </c>
      <c r="D23" s="544"/>
    </row>
    <row r="24" spans="2:4" customFormat="1" x14ac:dyDescent="0.3">
      <c r="B24" s="545" t="s">
        <v>581</v>
      </c>
      <c r="C24" s="546"/>
      <c r="D24" s="547"/>
    </row>
    <row r="25" spans="2:4" customFormat="1" x14ac:dyDescent="0.3">
      <c r="B25" s="76" t="s">
        <v>582</v>
      </c>
      <c r="C25" s="543" t="s">
        <v>647</v>
      </c>
      <c r="D25" s="544"/>
    </row>
    <row r="26" spans="2:4" customFormat="1" x14ac:dyDescent="0.3">
      <c r="B26" s="545" t="s">
        <v>583</v>
      </c>
      <c r="C26" s="546"/>
      <c r="D26" s="547"/>
    </row>
    <row r="27" spans="2:4" customFormat="1" ht="15" thickBot="1" x14ac:dyDescent="0.35">
      <c r="B27" s="77" t="s">
        <v>584</v>
      </c>
      <c r="C27" s="541">
        <v>3</v>
      </c>
      <c r="D27" s="542"/>
    </row>
    <row r="28" spans="2:4" customFormat="1" x14ac:dyDescent="0.3">
      <c r="B28" s="70"/>
      <c r="C28" s="70"/>
      <c r="D28" s="70"/>
    </row>
    <row r="29" spans="2:4" customFormat="1" x14ac:dyDescent="0.3">
      <c r="B29" s="70"/>
      <c r="C29" s="70"/>
      <c r="D29" s="70"/>
    </row>
    <row r="30" spans="2:4" customFormat="1" x14ac:dyDescent="0.3">
      <c r="B30" s="70"/>
      <c r="C30" s="70"/>
      <c r="D30" s="70"/>
    </row>
    <row r="31" spans="2:4" customFormat="1" x14ac:dyDescent="0.3">
      <c r="B31" s="70"/>
      <c r="C31" s="70"/>
      <c r="D31" s="70"/>
    </row>
  </sheetData>
  <mergeCells count="24">
    <mergeCell ref="C16:D16"/>
    <mergeCell ref="B2:D2"/>
    <mergeCell ref="B3:D3"/>
    <mergeCell ref="B4:D4"/>
    <mergeCell ref="B5:D5"/>
    <mergeCell ref="B7:D7"/>
    <mergeCell ref="B9:D9"/>
    <mergeCell ref="C10:D10"/>
    <mergeCell ref="C12:D12"/>
    <mergeCell ref="C13:D13"/>
    <mergeCell ref="C14:D14"/>
    <mergeCell ref="C15:D15"/>
    <mergeCell ref="B26:D26"/>
    <mergeCell ref="C27:D27"/>
    <mergeCell ref="C20:D20"/>
    <mergeCell ref="B21:D21"/>
    <mergeCell ref="C22:D22"/>
    <mergeCell ref="C23:D23"/>
    <mergeCell ref="B24:D24"/>
    <mergeCell ref="B17:B19"/>
    <mergeCell ref="C17:D17"/>
    <mergeCell ref="C18:D18"/>
    <mergeCell ref="C19:D19"/>
    <mergeCell ref="C25:D25"/>
  </mergeCells>
  <pageMargins left="0.7" right="0.7" top="0.75" bottom="0.75" header="0.3" footer="0.3"/>
  <pageSetup paperSize="9"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C549-7C20-410A-8E43-3EE8F32D3C61}">
  <sheetPr>
    <tabColor theme="6" tint="-0.249977111117893"/>
  </sheetPr>
  <dimension ref="B1:E26"/>
  <sheetViews>
    <sheetView showGridLines="0" topLeftCell="A14"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customFormat="1" x14ac:dyDescent="0.3">
      <c r="B10" s="73" t="s">
        <v>411</v>
      </c>
      <c r="C10" s="543" t="s">
        <v>565</v>
      </c>
      <c r="D10" s="544"/>
    </row>
    <row r="11" spans="2:5" customFormat="1" x14ac:dyDescent="0.3">
      <c r="B11" s="73" t="s">
        <v>412</v>
      </c>
      <c r="C11" s="74" t="s">
        <v>437</v>
      </c>
      <c r="D11" s="75"/>
    </row>
    <row r="12" spans="2:5" x14ac:dyDescent="0.3">
      <c r="B12" s="81" t="s">
        <v>414</v>
      </c>
      <c r="C12" s="568" t="s">
        <v>648</v>
      </c>
      <c r="D12" s="569"/>
    </row>
    <row r="13" spans="2:5" x14ac:dyDescent="0.3">
      <c r="B13" s="81" t="s">
        <v>567</v>
      </c>
      <c r="C13" s="557" t="s">
        <v>649</v>
      </c>
      <c r="D13" s="558"/>
    </row>
    <row r="14" spans="2:5" ht="42" customHeight="1" x14ac:dyDescent="0.3">
      <c r="B14" s="81" t="s">
        <v>569</v>
      </c>
      <c r="C14" s="557" t="s">
        <v>644</v>
      </c>
      <c r="D14" s="558"/>
    </row>
    <row r="15" spans="2:5" ht="127.2" customHeight="1" x14ac:dyDescent="0.3">
      <c r="B15" s="81" t="s">
        <v>571</v>
      </c>
      <c r="C15" s="557" t="s">
        <v>650</v>
      </c>
      <c r="D15" s="558"/>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x14ac:dyDescent="0.3">
      <c r="B19" s="81" t="s">
        <v>574</v>
      </c>
      <c r="C19" s="557" t="s">
        <v>630</v>
      </c>
      <c r="D19" s="558"/>
    </row>
    <row r="20" spans="2:4" x14ac:dyDescent="0.3">
      <c r="B20" s="559" t="s">
        <v>576</v>
      </c>
      <c r="C20" s="560"/>
      <c r="D20" s="561"/>
    </row>
    <row r="21" spans="2:4" x14ac:dyDescent="0.3">
      <c r="B21" s="81" t="s">
        <v>577</v>
      </c>
      <c r="C21" s="557" t="s">
        <v>611</v>
      </c>
      <c r="D21" s="558"/>
    </row>
    <row r="22" spans="2:4" ht="39" customHeight="1" x14ac:dyDescent="0.3">
      <c r="B22" s="81" t="s">
        <v>579</v>
      </c>
      <c r="C22" s="557" t="s">
        <v>649</v>
      </c>
      <c r="D22" s="558"/>
    </row>
    <row r="23" spans="2:4" x14ac:dyDescent="0.3">
      <c r="B23" s="559" t="s">
        <v>581</v>
      </c>
      <c r="C23" s="560"/>
      <c r="D23" s="561"/>
    </row>
    <row r="24" spans="2:4" x14ac:dyDescent="0.3">
      <c r="B24" s="81" t="s">
        <v>582</v>
      </c>
      <c r="C24" s="557" t="s">
        <v>651</v>
      </c>
      <c r="D24" s="558"/>
    </row>
    <row r="25" spans="2:4" x14ac:dyDescent="0.3">
      <c r="B25" s="559" t="s">
        <v>583</v>
      </c>
      <c r="C25" s="560"/>
      <c r="D25" s="561"/>
    </row>
    <row r="26" spans="2:4" ht="15" thickBot="1" x14ac:dyDescent="0.35">
      <c r="B26" s="82" t="s">
        <v>584</v>
      </c>
      <c r="C26" s="555">
        <v>3</v>
      </c>
      <c r="D26" s="556"/>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83C44-64AC-4BE7-8BF8-0F2B8D3CED2F}">
  <sheetPr>
    <tabColor theme="6" tint="-0.249977111117893"/>
  </sheetPr>
  <dimension ref="B1:E25"/>
  <sheetViews>
    <sheetView showGridLines="0" topLeftCell="A9" workbookViewId="0">
      <selection activeCell="A17" sqref="A17:XF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x14ac:dyDescent="0.3">
      <c r="B10" s="81" t="s">
        <v>412</v>
      </c>
      <c r="C10" s="557" t="s">
        <v>565</v>
      </c>
      <c r="D10" s="558"/>
    </row>
    <row r="11" spans="2:5" x14ac:dyDescent="0.3">
      <c r="B11" s="81" t="s">
        <v>414</v>
      </c>
      <c r="C11" s="568" t="s">
        <v>652</v>
      </c>
      <c r="D11" s="569"/>
    </row>
    <row r="12" spans="2:5" x14ac:dyDescent="0.3">
      <c r="B12" s="81" t="s">
        <v>567</v>
      </c>
      <c r="C12" s="557" t="s">
        <v>653</v>
      </c>
      <c r="D12" s="558"/>
    </row>
    <row r="13" spans="2:5" ht="59.25" customHeight="1" x14ac:dyDescent="0.3">
      <c r="B13" s="81" t="s">
        <v>569</v>
      </c>
      <c r="C13" s="557" t="s">
        <v>644</v>
      </c>
      <c r="D13" s="558"/>
    </row>
    <row r="14" spans="2:5" ht="221.25" customHeight="1" x14ac:dyDescent="0.3">
      <c r="B14" s="81" t="s">
        <v>571</v>
      </c>
      <c r="C14" s="557" t="s">
        <v>654</v>
      </c>
      <c r="D14" s="558"/>
    </row>
    <row r="15" spans="2:5" customFormat="1" x14ac:dyDescent="0.3">
      <c r="B15" s="522" t="s">
        <v>533</v>
      </c>
      <c r="C15" s="536" t="s">
        <v>731</v>
      </c>
      <c r="D15" s="537"/>
    </row>
    <row r="16" spans="2:5" customFormat="1" x14ac:dyDescent="0.3">
      <c r="B16" s="522"/>
      <c r="C16" s="511" t="s">
        <v>741</v>
      </c>
      <c r="D16" s="511"/>
    </row>
    <row r="17" spans="2:4" customFormat="1" x14ac:dyDescent="0.3">
      <c r="B17" s="522"/>
      <c r="C17" s="511" t="s">
        <v>729</v>
      </c>
      <c r="D17" s="511"/>
    </row>
    <row r="18" spans="2:4" x14ac:dyDescent="0.3">
      <c r="B18" s="81" t="s">
        <v>574</v>
      </c>
      <c r="C18" s="557" t="s">
        <v>630</v>
      </c>
      <c r="D18" s="558"/>
    </row>
    <row r="19" spans="2:4" x14ac:dyDescent="0.3">
      <c r="B19" s="559" t="s">
        <v>576</v>
      </c>
      <c r="C19" s="560"/>
      <c r="D19" s="561"/>
    </row>
    <row r="20" spans="2:4" x14ac:dyDescent="0.3">
      <c r="B20" s="81" t="s">
        <v>577</v>
      </c>
      <c r="C20" s="557" t="s">
        <v>611</v>
      </c>
      <c r="D20" s="558"/>
    </row>
    <row r="21" spans="2:4" ht="53.25" customHeight="1" x14ac:dyDescent="0.3">
      <c r="B21" s="81" t="s">
        <v>579</v>
      </c>
      <c r="C21" s="557" t="s">
        <v>655</v>
      </c>
      <c r="D21" s="558"/>
    </row>
    <row r="22" spans="2:4" x14ac:dyDescent="0.3">
      <c r="B22" s="559" t="s">
        <v>581</v>
      </c>
      <c r="C22" s="560"/>
      <c r="D22" s="561"/>
    </row>
    <row r="23" spans="2:4" x14ac:dyDescent="0.3">
      <c r="B23" s="81" t="s">
        <v>582</v>
      </c>
      <c r="C23" s="557" t="s">
        <v>656</v>
      </c>
      <c r="D23" s="558"/>
    </row>
    <row r="24" spans="2:4" x14ac:dyDescent="0.3">
      <c r="B24" s="559" t="s">
        <v>583</v>
      </c>
      <c r="C24" s="560"/>
      <c r="D24" s="561"/>
    </row>
    <row r="25" spans="2:4" ht="15" thickBot="1" x14ac:dyDescent="0.35">
      <c r="B25" s="82" t="s">
        <v>584</v>
      </c>
      <c r="C25" s="555">
        <v>3</v>
      </c>
      <c r="D25" s="556"/>
    </row>
  </sheetData>
  <mergeCells count="23">
    <mergeCell ref="C14:D14"/>
    <mergeCell ref="B15:B17"/>
    <mergeCell ref="B9:D9"/>
    <mergeCell ref="C10:D10"/>
    <mergeCell ref="C11:D11"/>
    <mergeCell ref="C12:D12"/>
    <mergeCell ref="C13:D13"/>
    <mergeCell ref="C15:D15"/>
    <mergeCell ref="C16:D16"/>
    <mergeCell ref="C17:D17"/>
    <mergeCell ref="B2:D2"/>
    <mergeCell ref="B3:D3"/>
    <mergeCell ref="B4:D4"/>
    <mergeCell ref="B5:D5"/>
    <mergeCell ref="B7:D7"/>
    <mergeCell ref="C25:D25"/>
    <mergeCell ref="C18:D18"/>
    <mergeCell ref="B19:D19"/>
    <mergeCell ref="C20:D20"/>
    <mergeCell ref="C21:D21"/>
    <mergeCell ref="B22:D22"/>
    <mergeCell ref="C23:D23"/>
    <mergeCell ref="B24:D24"/>
  </mergeCells>
  <pageMargins left="0.7" right="0.7" top="0.75" bottom="0.75" header="0.3" footer="0.3"/>
  <pageSetup paperSize="9"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68095-EF5E-4C88-A472-AE1A980FBB26}">
  <sheetPr>
    <tabColor theme="6" tint="-0.249977111117893"/>
  </sheetPr>
  <dimension ref="B1:E26"/>
  <sheetViews>
    <sheetView showGridLines="0" topLeftCell="A12"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customFormat="1" x14ac:dyDescent="0.3">
      <c r="B10" s="73" t="s">
        <v>411</v>
      </c>
      <c r="C10" s="543" t="s">
        <v>565</v>
      </c>
      <c r="D10" s="544"/>
    </row>
    <row r="11" spans="2:5" customFormat="1" x14ac:dyDescent="0.3">
      <c r="B11" s="73" t="s">
        <v>412</v>
      </c>
      <c r="C11" s="74" t="s">
        <v>437</v>
      </c>
      <c r="D11" s="75"/>
    </row>
    <row r="12" spans="2:5" x14ac:dyDescent="0.3">
      <c r="B12" s="81" t="s">
        <v>414</v>
      </c>
      <c r="C12" s="568" t="s">
        <v>657</v>
      </c>
      <c r="D12" s="569"/>
    </row>
    <row r="13" spans="2:5" x14ac:dyDescent="0.3">
      <c r="B13" s="81" t="s">
        <v>567</v>
      </c>
      <c r="C13" s="557" t="s">
        <v>658</v>
      </c>
      <c r="D13" s="558"/>
    </row>
    <row r="14" spans="2:5" ht="54" customHeight="1" x14ac:dyDescent="0.3">
      <c r="B14" s="81" t="s">
        <v>569</v>
      </c>
      <c r="C14" s="557" t="s">
        <v>659</v>
      </c>
      <c r="D14" s="558"/>
    </row>
    <row r="15" spans="2:5" ht="185.25" customHeight="1" x14ac:dyDescent="0.3">
      <c r="B15" s="81" t="s">
        <v>571</v>
      </c>
      <c r="C15" s="557" t="s">
        <v>660</v>
      </c>
      <c r="D15" s="558"/>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x14ac:dyDescent="0.3">
      <c r="B19" s="81" t="s">
        <v>574</v>
      </c>
      <c r="C19" s="557" t="s">
        <v>630</v>
      </c>
      <c r="D19" s="558"/>
    </row>
    <row r="20" spans="2:4" x14ac:dyDescent="0.3">
      <c r="B20" s="559" t="s">
        <v>576</v>
      </c>
      <c r="C20" s="560"/>
      <c r="D20" s="561"/>
    </row>
    <row r="21" spans="2:4" x14ac:dyDescent="0.3">
      <c r="B21" s="81" t="s">
        <v>577</v>
      </c>
      <c r="C21" s="557" t="s">
        <v>617</v>
      </c>
      <c r="D21" s="558"/>
    </row>
    <row r="22" spans="2:4" ht="45" customHeight="1" x14ac:dyDescent="0.3">
      <c r="B22" s="81" t="s">
        <v>579</v>
      </c>
      <c r="C22" s="557" t="s">
        <v>661</v>
      </c>
      <c r="D22" s="558"/>
    </row>
    <row r="23" spans="2:4" x14ac:dyDescent="0.3">
      <c r="B23" s="559" t="s">
        <v>581</v>
      </c>
      <c r="C23" s="560"/>
      <c r="D23" s="561"/>
    </row>
    <row r="24" spans="2:4" x14ac:dyDescent="0.3">
      <c r="B24" s="81" t="s">
        <v>582</v>
      </c>
      <c r="C24" s="557" t="s">
        <v>662</v>
      </c>
      <c r="D24" s="558"/>
    </row>
    <row r="25" spans="2:4" x14ac:dyDescent="0.3">
      <c r="B25" s="559" t="s">
        <v>583</v>
      </c>
      <c r="C25" s="560"/>
      <c r="D25" s="561"/>
    </row>
    <row r="26" spans="2:4" ht="15" thickBot="1" x14ac:dyDescent="0.35">
      <c r="B26" s="82" t="s">
        <v>584</v>
      </c>
      <c r="C26" s="555">
        <v>3</v>
      </c>
      <c r="D26" s="556"/>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DD7E0-D2B6-4E09-8720-0C108403CBF9}">
  <sheetPr>
    <tabColor theme="6" tint="-0.249977111117893"/>
  </sheetPr>
  <dimension ref="B1:E25"/>
  <sheetViews>
    <sheetView showGridLines="0" workbookViewId="0">
      <selection activeCell="C17" sqref="C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83"/>
      <c r="C8" s="83"/>
      <c r="D8" s="83"/>
    </row>
    <row r="9" spans="2:5" x14ac:dyDescent="0.3">
      <c r="B9" s="572" t="s">
        <v>564</v>
      </c>
      <c r="C9" s="572"/>
      <c r="D9" s="572"/>
    </row>
    <row r="10" spans="2:5" customFormat="1" x14ac:dyDescent="0.3">
      <c r="B10" s="72" t="s">
        <v>411</v>
      </c>
      <c r="C10" s="511" t="s">
        <v>565</v>
      </c>
      <c r="D10" s="511"/>
    </row>
    <row r="11" spans="2:5" customFormat="1" x14ac:dyDescent="0.3">
      <c r="B11" s="72" t="s">
        <v>412</v>
      </c>
      <c r="C11" s="511" t="s">
        <v>456</v>
      </c>
      <c r="D11" s="511"/>
    </row>
    <row r="12" spans="2:5" x14ac:dyDescent="0.3">
      <c r="B12" s="84" t="s">
        <v>414</v>
      </c>
      <c r="C12" s="573" t="s">
        <v>475</v>
      </c>
      <c r="D12" s="573"/>
    </row>
    <row r="13" spans="2:5" x14ac:dyDescent="0.3">
      <c r="B13" s="84" t="s">
        <v>567</v>
      </c>
      <c r="C13" s="570" t="s">
        <v>663</v>
      </c>
      <c r="D13" s="570"/>
    </row>
    <row r="14" spans="2:5" ht="48" customHeight="1" x14ac:dyDescent="0.3">
      <c r="B14" s="84" t="s">
        <v>569</v>
      </c>
      <c r="C14" s="570" t="s">
        <v>664</v>
      </c>
      <c r="D14" s="570"/>
    </row>
    <row r="15" spans="2:5" ht="134.25" customHeight="1" x14ac:dyDescent="0.3">
      <c r="B15" s="84"/>
      <c r="C15" s="570" t="s">
        <v>665</v>
      </c>
      <c r="D15" s="570"/>
    </row>
    <row r="16" spans="2:5" ht="202.5" customHeight="1" x14ac:dyDescent="0.3">
      <c r="B16" s="84" t="s">
        <v>571</v>
      </c>
      <c r="C16" s="570" t="s">
        <v>666</v>
      </c>
      <c r="D16" s="570"/>
    </row>
    <row r="17" spans="2:4" x14ac:dyDescent="0.3">
      <c r="B17" s="84" t="s">
        <v>533</v>
      </c>
      <c r="C17" s="59" t="s">
        <v>551</v>
      </c>
      <c r="D17" s="59"/>
    </row>
    <row r="18" spans="2:4" x14ac:dyDescent="0.3">
      <c r="B18" s="84" t="s">
        <v>574</v>
      </c>
      <c r="C18" s="570" t="s">
        <v>630</v>
      </c>
      <c r="D18" s="570"/>
    </row>
    <row r="19" spans="2:4" x14ac:dyDescent="0.3">
      <c r="B19" s="571" t="s">
        <v>576</v>
      </c>
      <c r="C19" s="571"/>
      <c r="D19" s="571"/>
    </row>
    <row r="20" spans="2:4" x14ac:dyDescent="0.3">
      <c r="B20" s="84" t="s">
        <v>577</v>
      </c>
      <c r="C20" s="570" t="s">
        <v>617</v>
      </c>
      <c r="D20" s="570"/>
    </row>
    <row r="21" spans="2:4" ht="45.75" customHeight="1" x14ac:dyDescent="0.3">
      <c r="B21" s="84" t="s">
        <v>579</v>
      </c>
      <c r="C21" s="570" t="s">
        <v>667</v>
      </c>
      <c r="D21" s="570"/>
    </row>
    <row r="22" spans="2:4" x14ac:dyDescent="0.3">
      <c r="B22" s="571" t="s">
        <v>581</v>
      </c>
      <c r="C22" s="571"/>
      <c r="D22" s="571"/>
    </row>
    <row r="23" spans="2:4" x14ac:dyDescent="0.3">
      <c r="B23" s="84" t="s">
        <v>582</v>
      </c>
      <c r="C23" s="570" t="s">
        <v>668</v>
      </c>
      <c r="D23" s="570"/>
    </row>
    <row r="24" spans="2:4" x14ac:dyDescent="0.3">
      <c r="B24" s="571" t="s">
        <v>583</v>
      </c>
      <c r="C24" s="571"/>
      <c r="D24" s="571"/>
    </row>
    <row r="25" spans="2:4" x14ac:dyDescent="0.3">
      <c r="B25" s="84" t="s">
        <v>584</v>
      </c>
      <c r="C25" s="570">
        <v>1</v>
      </c>
      <c r="D25" s="570"/>
    </row>
  </sheetData>
  <mergeCells count="21">
    <mergeCell ref="C15:D15"/>
    <mergeCell ref="B2:D2"/>
    <mergeCell ref="B3:D3"/>
    <mergeCell ref="B4:D4"/>
    <mergeCell ref="B5:D5"/>
    <mergeCell ref="B7:D7"/>
    <mergeCell ref="B9:D9"/>
    <mergeCell ref="C10:D10"/>
    <mergeCell ref="C11:D11"/>
    <mergeCell ref="C12:D12"/>
    <mergeCell ref="C13:D13"/>
    <mergeCell ref="C14:D14"/>
    <mergeCell ref="C23:D23"/>
    <mergeCell ref="B24:D24"/>
    <mergeCell ref="C25:D25"/>
    <mergeCell ref="C16:D16"/>
    <mergeCell ref="C18:D18"/>
    <mergeCell ref="B19:D19"/>
    <mergeCell ref="C20:D20"/>
    <mergeCell ref="C21:D21"/>
    <mergeCell ref="B22:D22"/>
  </mergeCells>
  <pageMargins left="0.7" right="0.7" top="0.75" bottom="0.75" header="0.3" footer="0.3"/>
  <pageSetup paperSize="9" orientation="portrait" horizontalDpi="0"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46543-9859-436C-B259-773557548C41}">
  <dimension ref="A1:D27"/>
  <sheetViews>
    <sheetView showGridLines="0" topLeftCell="A11" zoomScaleNormal="100" zoomScalePageLayoutView="113" workbookViewId="0">
      <selection activeCell="B13" sqref="B13:C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15.6" x14ac:dyDescent="0.3">
      <c r="A10" s="86" t="s">
        <v>414</v>
      </c>
      <c r="B10" s="592" t="s">
        <v>670</v>
      </c>
      <c r="C10" s="593"/>
    </row>
    <row r="11" spans="1:4" ht="45" customHeight="1" x14ac:dyDescent="0.3">
      <c r="A11" s="86" t="s">
        <v>567</v>
      </c>
      <c r="B11" s="592" t="s">
        <v>671</v>
      </c>
      <c r="C11" s="593"/>
    </row>
    <row r="12" spans="1:4" ht="65.25" customHeight="1" x14ac:dyDescent="0.3">
      <c r="A12" s="86" t="s">
        <v>569</v>
      </c>
      <c r="B12" s="592" t="s">
        <v>672</v>
      </c>
      <c r="C12" s="593"/>
    </row>
    <row r="13" spans="1:4" ht="60.9" customHeight="1" x14ac:dyDescent="0.3">
      <c r="A13" s="86" t="s">
        <v>571</v>
      </c>
      <c r="B13" s="579" t="s">
        <v>673</v>
      </c>
      <c r="C13" s="580"/>
    </row>
    <row r="14" spans="1:4" ht="15.6" customHeight="1" x14ac:dyDescent="0.3">
      <c r="A14" s="581" t="s">
        <v>533</v>
      </c>
      <c r="B14" s="584" t="s">
        <v>713</v>
      </c>
      <c r="C14" s="585"/>
    </row>
    <row r="15" spans="1:4" x14ac:dyDescent="0.3">
      <c r="A15" s="582"/>
      <c r="B15" s="584" t="s">
        <v>715</v>
      </c>
      <c r="C15" s="585"/>
    </row>
    <row r="16" spans="1:4" x14ac:dyDescent="0.3">
      <c r="A16" s="582"/>
      <c r="B16" s="584" t="s">
        <v>552</v>
      </c>
      <c r="C16" s="585"/>
    </row>
    <row r="17" spans="1:3" x14ac:dyDescent="0.3">
      <c r="A17" s="582"/>
      <c r="B17" s="584" t="s">
        <v>553</v>
      </c>
      <c r="C17" s="585"/>
    </row>
    <row r="18" spans="1:3" x14ac:dyDescent="0.3">
      <c r="A18" s="582"/>
      <c r="B18" s="584" t="s">
        <v>554</v>
      </c>
      <c r="C18" s="585"/>
    </row>
    <row r="19" spans="1:3" x14ac:dyDescent="0.3">
      <c r="A19" s="583"/>
      <c r="B19" s="584" t="s">
        <v>555</v>
      </c>
      <c r="C19" s="585"/>
    </row>
    <row r="20" spans="1:3" ht="15.6" x14ac:dyDescent="0.3">
      <c r="A20" s="86" t="s">
        <v>574</v>
      </c>
      <c r="B20" s="579" t="s">
        <v>674</v>
      </c>
      <c r="C20" s="580"/>
    </row>
    <row r="21" spans="1:3" ht="15.6" x14ac:dyDescent="0.3">
      <c r="A21" s="574" t="s">
        <v>576</v>
      </c>
      <c r="B21" s="575"/>
      <c r="C21" s="576"/>
    </row>
    <row r="22" spans="1:3" ht="15.6" x14ac:dyDescent="0.3">
      <c r="A22" s="86" t="s">
        <v>577</v>
      </c>
      <c r="B22" s="579" t="s">
        <v>675</v>
      </c>
      <c r="C22" s="580"/>
    </row>
    <row r="23" spans="1:3" ht="96.6" customHeight="1" x14ac:dyDescent="0.3">
      <c r="A23" s="86" t="s">
        <v>579</v>
      </c>
      <c r="B23" s="579" t="s">
        <v>676</v>
      </c>
      <c r="C23" s="580"/>
    </row>
    <row r="24" spans="1:3" ht="15.6" x14ac:dyDescent="0.3">
      <c r="A24" s="574" t="s">
        <v>581</v>
      </c>
      <c r="B24" s="575"/>
      <c r="C24" s="576"/>
    </row>
    <row r="25" spans="1:3" ht="15.6" x14ac:dyDescent="0.3">
      <c r="A25" s="86" t="s">
        <v>582</v>
      </c>
      <c r="B25" s="579" t="s">
        <v>677</v>
      </c>
      <c r="C25" s="580"/>
    </row>
    <row r="26" spans="1:3" ht="15.6" x14ac:dyDescent="0.3">
      <c r="A26" s="574" t="s">
        <v>583</v>
      </c>
      <c r="B26" s="575"/>
      <c r="C26" s="576"/>
    </row>
    <row r="27" spans="1:3" ht="16.2" thickBot="1" x14ac:dyDescent="0.35">
      <c r="A27" s="89" t="s">
        <v>584</v>
      </c>
      <c r="B27" s="577" t="s">
        <v>678</v>
      </c>
      <c r="C27" s="578"/>
    </row>
  </sheetData>
  <mergeCells count="27">
    <mergeCell ref="B13:C13"/>
    <mergeCell ref="A1:C1"/>
    <mergeCell ref="A2:C2"/>
    <mergeCell ref="A3:C3"/>
    <mergeCell ref="A4:C4"/>
    <mergeCell ref="A5:C5"/>
    <mergeCell ref="A7:C7"/>
    <mergeCell ref="B8:C8"/>
    <mergeCell ref="B9:C9"/>
    <mergeCell ref="B10:C10"/>
    <mergeCell ref="B11:C11"/>
    <mergeCell ref="B12:C12"/>
    <mergeCell ref="A14:A19"/>
    <mergeCell ref="B14:C14"/>
    <mergeCell ref="B15:C15"/>
    <mergeCell ref="B16:C16"/>
    <mergeCell ref="B17:C17"/>
    <mergeCell ref="B18:C18"/>
    <mergeCell ref="B19:C19"/>
    <mergeCell ref="A26:C26"/>
    <mergeCell ref="B27:C27"/>
    <mergeCell ref="B20:C20"/>
    <mergeCell ref="A21:C21"/>
    <mergeCell ref="B22:C22"/>
    <mergeCell ref="B23:C23"/>
    <mergeCell ref="A24:C24"/>
    <mergeCell ref="B25:C25"/>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25CEA-02B0-462B-947B-8610A978EA5E}">
  <dimension ref="A1:D22"/>
  <sheetViews>
    <sheetView showGridLines="0" topLeftCell="A6" zoomScaleNormal="100" zoomScalePageLayoutView="113" workbookViewId="0">
      <selection activeCell="B13" sqref="B13:D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30" customHeight="1" x14ac:dyDescent="0.3">
      <c r="A10" s="86" t="s">
        <v>414</v>
      </c>
      <c r="B10" s="592" t="s">
        <v>679</v>
      </c>
      <c r="C10" s="593"/>
    </row>
    <row r="11" spans="1:4" ht="45" customHeight="1" x14ac:dyDescent="0.3">
      <c r="A11" s="86" t="s">
        <v>567</v>
      </c>
      <c r="B11" s="592" t="s">
        <v>680</v>
      </c>
      <c r="C11" s="593"/>
    </row>
    <row r="12" spans="1:4" ht="65.25" customHeight="1" x14ac:dyDescent="0.3">
      <c r="A12" s="86" t="s">
        <v>569</v>
      </c>
      <c r="B12" s="592" t="s">
        <v>681</v>
      </c>
      <c r="C12" s="593"/>
    </row>
    <row r="13" spans="1:4" ht="60.9" customHeight="1" x14ac:dyDescent="0.3">
      <c r="A13" s="86" t="s">
        <v>571</v>
      </c>
      <c r="B13" s="579" t="s">
        <v>682</v>
      </c>
      <c r="C13" s="580"/>
    </row>
    <row r="14" spans="1:4" ht="15.6" x14ac:dyDescent="0.3">
      <c r="A14" s="86" t="s">
        <v>533</v>
      </c>
      <c r="B14" s="87" t="s">
        <v>683</v>
      </c>
      <c r="C14" s="88"/>
    </row>
    <row r="15" spans="1:4" ht="15.6" x14ac:dyDescent="0.3">
      <c r="A15" s="86" t="s">
        <v>574</v>
      </c>
      <c r="B15" s="579" t="s">
        <v>684</v>
      </c>
      <c r="C15" s="580"/>
    </row>
    <row r="16" spans="1:4" ht="15.6" x14ac:dyDescent="0.3">
      <c r="A16" s="574" t="s">
        <v>576</v>
      </c>
      <c r="B16" s="575"/>
      <c r="C16" s="576"/>
    </row>
    <row r="17" spans="1:3" ht="15.6" x14ac:dyDescent="0.3">
      <c r="A17" s="86" t="s">
        <v>577</v>
      </c>
      <c r="B17" s="579" t="s">
        <v>675</v>
      </c>
      <c r="C17" s="580"/>
    </row>
    <row r="18" spans="1:3" ht="72" customHeight="1" x14ac:dyDescent="0.3">
      <c r="A18" s="86" t="s">
        <v>579</v>
      </c>
      <c r="B18" s="579" t="s">
        <v>685</v>
      </c>
      <c r="C18" s="580"/>
    </row>
    <row r="19" spans="1:3" ht="15.6" x14ac:dyDescent="0.3">
      <c r="A19" s="574" t="s">
        <v>581</v>
      </c>
      <c r="B19" s="575"/>
      <c r="C19" s="576"/>
    </row>
    <row r="20" spans="1:3" ht="15.6" x14ac:dyDescent="0.3">
      <c r="A20" s="86" t="s">
        <v>582</v>
      </c>
      <c r="B20" s="579" t="s">
        <v>686</v>
      </c>
      <c r="C20" s="580"/>
    </row>
    <row r="21" spans="1:3" ht="15.6" x14ac:dyDescent="0.3">
      <c r="A21" s="574" t="s">
        <v>583</v>
      </c>
      <c r="B21" s="575"/>
      <c r="C21" s="576"/>
    </row>
    <row r="22" spans="1:3" ht="16.2" thickBot="1" x14ac:dyDescent="0.35">
      <c r="A22" s="89" t="s">
        <v>584</v>
      </c>
      <c r="B22" s="577" t="s">
        <v>687</v>
      </c>
      <c r="C22" s="578"/>
    </row>
  </sheetData>
  <mergeCells count="20">
    <mergeCell ref="B13:C13"/>
    <mergeCell ref="A1:C1"/>
    <mergeCell ref="A2:C2"/>
    <mergeCell ref="A3:C3"/>
    <mergeCell ref="A4:C4"/>
    <mergeCell ref="A5:C5"/>
    <mergeCell ref="A7:C7"/>
    <mergeCell ref="B8:C8"/>
    <mergeCell ref="B9:C9"/>
    <mergeCell ref="B10:C10"/>
    <mergeCell ref="B11:C11"/>
    <mergeCell ref="B12:C12"/>
    <mergeCell ref="A21:C21"/>
    <mergeCell ref="B22:C22"/>
    <mergeCell ref="B15:C15"/>
    <mergeCell ref="A16:C16"/>
    <mergeCell ref="B17:C17"/>
    <mergeCell ref="B18:C18"/>
    <mergeCell ref="A19:C19"/>
    <mergeCell ref="B20:C20"/>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62058-0F95-4115-9F1D-9A1213125843}">
  <dimension ref="A1:D22"/>
  <sheetViews>
    <sheetView showGridLines="0" topLeftCell="A3" zoomScaleNormal="100" zoomScalePageLayoutView="113" workbookViewId="0">
      <selection activeCell="B18" sqref="B18:C18"/>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30" customHeight="1" x14ac:dyDescent="0.3">
      <c r="A10" s="86" t="s">
        <v>414</v>
      </c>
      <c r="B10" s="592" t="s">
        <v>688</v>
      </c>
      <c r="C10" s="593"/>
    </row>
    <row r="11" spans="1:4" ht="45" customHeight="1" x14ac:dyDescent="0.3">
      <c r="A11" s="86" t="s">
        <v>567</v>
      </c>
      <c r="B11" s="592" t="s">
        <v>689</v>
      </c>
      <c r="C11" s="593"/>
    </row>
    <row r="12" spans="1:4" ht="65.25" customHeight="1" x14ac:dyDescent="0.3">
      <c r="A12" s="86" t="s">
        <v>569</v>
      </c>
      <c r="B12" s="592" t="s">
        <v>690</v>
      </c>
      <c r="C12" s="593"/>
    </row>
    <row r="13" spans="1:4" ht="62.1" customHeight="1" x14ac:dyDescent="0.3">
      <c r="A13" s="86" t="s">
        <v>571</v>
      </c>
      <c r="B13" s="579" t="s">
        <v>691</v>
      </c>
      <c r="C13" s="580"/>
    </row>
    <row r="14" spans="1:4" ht="25.95" customHeight="1" x14ac:dyDescent="0.3">
      <c r="A14" s="86" t="s">
        <v>608</v>
      </c>
      <c r="B14" s="87" t="s">
        <v>556</v>
      </c>
      <c r="C14" s="88"/>
    </row>
    <row r="15" spans="1:4" ht="15.6" x14ac:dyDescent="0.3">
      <c r="A15" s="86" t="s">
        <v>574</v>
      </c>
      <c r="B15" s="579" t="s">
        <v>692</v>
      </c>
      <c r="C15" s="580"/>
    </row>
    <row r="16" spans="1:4" ht="15.6" x14ac:dyDescent="0.3">
      <c r="A16" s="574" t="s">
        <v>576</v>
      </c>
      <c r="B16" s="575"/>
      <c r="C16" s="576"/>
    </row>
    <row r="17" spans="1:3" ht="15.6" x14ac:dyDescent="0.3">
      <c r="A17" s="86" t="s">
        <v>577</v>
      </c>
      <c r="B17" s="579" t="s">
        <v>675</v>
      </c>
      <c r="C17" s="580"/>
    </row>
    <row r="18" spans="1:3" ht="95.1" customHeight="1" x14ac:dyDescent="0.3">
      <c r="A18" s="86" t="s">
        <v>579</v>
      </c>
      <c r="B18" s="579" t="s">
        <v>693</v>
      </c>
      <c r="C18" s="580"/>
    </row>
    <row r="19" spans="1:3" ht="15.6" x14ac:dyDescent="0.3">
      <c r="A19" s="574" t="s">
        <v>581</v>
      </c>
      <c r="B19" s="575"/>
      <c r="C19" s="576"/>
    </row>
    <row r="20" spans="1:3" ht="15.6" x14ac:dyDescent="0.3">
      <c r="A20" s="86" t="s">
        <v>582</v>
      </c>
      <c r="B20" s="579" t="s">
        <v>373</v>
      </c>
      <c r="C20" s="580"/>
    </row>
    <row r="21" spans="1:3" ht="15.6" x14ac:dyDescent="0.3">
      <c r="A21" s="574" t="s">
        <v>583</v>
      </c>
      <c r="B21" s="575"/>
      <c r="C21" s="576"/>
    </row>
    <row r="22" spans="1:3" ht="16.2" thickBot="1" x14ac:dyDescent="0.35">
      <c r="A22" s="89" t="s">
        <v>584</v>
      </c>
      <c r="B22" s="577" t="s">
        <v>678</v>
      </c>
      <c r="C22" s="578"/>
    </row>
  </sheetData>
  <mergeCells count="20">
    <mergeCell ref="B13:C13"/>
    <mergeCell ref="A1:C1"/>
    <mergeCell ref="A2:C2"/>
    <mergeCell ref="A3:C3"/>
    <mergeCell ref="A4:C4"/>
    <mergeCell ref="A5:C5"/>
    <mergeCell ref="A7:C7"/>
    <mergeCell ref="B8:C8"/>
    <mergeCell ref="B9:C9"/>
    <mergeCell ref="B10:C10"/>
    <mergeCell ref="B11:C11"/>
    <mergeCell ref="B12:C12"/>
    <mergeCell ref="A21:C21"/>
    <mergeCell ref="B22:C22"/>
    <mergeCell ref="B15:C15"/>
    <mergeCell ref="A16:C16"/>
    <mergeCell ref="B17:C17"/>
    <mergeCell ref="B18:C18"/>
    <mergeCell ref="A19:C19"/>
    <mergeCell ref="B20:C20"/>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72D1B-B923-4F38-91AF-C835DBFCB6BB}">
  <dimension ref="A1:D22"/>
  <sheetViews>
    <sheetView showGridLines="0" topLeftCell="A8" zoomScaleNormal="100" zoomScalePageLayoutView="113" workbookViewId="0">
      <selection activeCell="B13" sqref="B13:D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5.6" x14ac:dyDescent="0.3">
      <c r="A6" s="85"/>
      <c r="B6" s="85"/>
      <c r="C6" s="85"/>
    </row>
    <row r="7" spans="1:4" ht="15.6" x14ac:dyDescent="0.3">
      <c r="A7" s="595" t="s">
        <v>564</v>
      </c>
      <c r="B7" s="595"/>
      <c r="C7" s="595"/>
    </row>
    <row r="8" spans="1:4" customFormat="1" ht="15.6" x14ac:dyDescent="0.3">
      <c r="A8" s="90" t="s">
        <v>411</v>
      </c>
      <c r="B8" s="511" t="s">
        <v>417</v>
      </c>
      <c r="C8" s="511"/>
      <c r="D8" s="58"/>
    </row>
    <row r="9" spans="1:4" customFormat="1" ht="14.4" customHeight="1" x14ac:dyDescent="0.3">
      <c r="A9" s="90" t="s">
        <v>412</v>
      </c>
      <c r="B9" s="511" t="s">
        <v>443</v>
      </c>
      <c r="C9" s="511"/>
      <c r="D9" s="58"/>
    </row>
    <row r="10" spans="1:4" ht="30" customHeight="1" x14ac:dyDescent="0.3">
      <c r="A10" s="90" t="s">
        <v>414</v>
      </c>
      <c r="B10" s="592" t="s">
        <v>694</v>
      </c>
      <c r="C10" s="592"/>
    </row>
    <row r="11" spans="1:4" ht="45" customHeight="1" x14ac:dyDescent="0.3">
      <c r="A11" s="90" t="s">
        <v>567</v>
      </c>
      <c r="B11" s="592" t="s">
        <v>695</v>
      </c>
      <c r="C11" s="592"/>
    </row>
    <row r="12" spans="1:4" ht="65.25" customHeight="1" x14ac:dyDescent="0.3">
      <c r="A12" s="90" t="s">
        <v>569</v>
      </c>
      <c r="B12" s="592" t="s">
        <v>696</v>
      </c>
      <c r="C12" s="592"/>
    </row>
    <row r="13" spans="1:4" ht="62.1" customHeight="1" x14ac:dyDescent="0.3">
      <c r="A13" s="90" t="s">
        <v>571</v>
      </c>
      <c r="B13" s="592" t="s">
        <v>697</v>
      </c>
      <c r="C13" s="592"/>
    </row>
    <row r="14" spans="1:4" ht="15.6" x14ac:dyDescent="0.3">
      <c r="A14" s="90" t="s">
        <v>608</v>
      </c>
      <c r="B14" s="579" t="s">
        <v>698</v>
      </c>
      <c r="C14" s="594"/>
    </row>
    <row r="15" spans="1:4" ht="15.6" x14ac:dyDescent="0.3">
      <c r="A15" s="90" t="s">
        <v>574</v>
      </c>
      <c r="B15" s="592" t="s">
        <v>699</v>
      </c>
      <c r="C15" s="592"/>
    </row>
    <row r="16" spans="1:4" ht="15.6" x14ac:dyDescent="0.3">
      <c r="A16" s="575" t="s">
        <v>576</v>
      </c>
      <c r="B16" s="575"/>
      <c r="C16" s="575"/>
    </row>
    <row r="17" spans="1:3" ht="15.6" x14ac:dyDescent="0.3">
      <c r="A17" s="90" t="s">
        <v>577</v>
      </c>
      <c r="B17" s="592" t="s">
        <v>675</v>
      </c>
      <c r="C17" s="592"/>
    </row>
    <row r="18" spans="1:3" ht="95.1" customHeight="1" x14ac:dyDescent="0.3">
      <c r="A18" s="90" t="s">
        <v>579</v>
      </c>
      <c r="B18" s="592" t="s">
        <v>700</v>
      </c>
      <c r="C18" s="592"/>
    </row>
    <row r="19" spans="1:3" ht="15.6" x14ac:dyDescent="0.3">
      <c r="A19" s="575" t="s">
        <v>581</v>
      </c>
      <c r="B19" s="575"/>
      <c r="C19" s="575"/>
    </row>
    <row r="20" spans="1:3" ht="15.6" x14ac:dyDescent="0.3">
      <c r="A20" s="90" t="s">
        <v>582</v>
      </c>
      <c r="B20" s="592" t="s">
        <v>378</v>
      </c>
      <c r="C20" s="592"/>
    </row>
    <row r="21" spans="1:3" ht="15.6" x14ac:dyDescent="0.3">
      <c r="A21" s="575" t="s">
        <v>583</v>
      </c>
      <c r="B21" s="575"/>
      <c r="C21" s="575"/>
    </row>
    <row r="22" spans="1:3" ht="15.6" x14ac:dyDescent="0.3">
      <c r="A22" s="90" t="s">
        <v>584</v>
      </c>
      <c r="B22" s="592" t="s">
        <v>678</v>
      </c>
      <c r="C22" s="592"/>
    </row>
  </sheetData>
  <mergeCells count="21">
    <mergeCell ref="B13:C13"/>
    <mergeCell ref="A1:C1"/>
    <mergeCell ref="A2:C2"/>
    <mergeCell ref="A3:C3"/>
    <mergeCell ref="A4:C4"/>
    <mergeCell ref="A5:C5"/>
    <mergeCell ref="A7:C7"/>
    <mergeCell ref="B8:C8"/>
    <mergeCell ref="B9:C9"/>
    <mergeCell ref="B10:C10"/>
    <mergeCell ref="B11:C11"/>
    <mergeCell ref="B12:C12"/>
    <mergeCell ref="B20:C20"/>
    <mergeCell ref="A21:C21"/>
    <mergeCell ref="B22:C22"/>
    <mergeCell ref="B14:C14"/>
    <mergeCell ref="B15:C15"/>
    <mergeCell ref="A16:C16"/>
    <mergeCell ref="B17:C17"/>
    <mergeCell ref="B18:C18"/>
    <mergeCell ref="A19:C19"/>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2F356-5FB7-45E6-86CE-D5783B96BD73}">
  <dimension ref="A1:D24"/>
  <sheetViews>
    <sheetView showGridLines="0" topLeftCell="A6" zoomScaleNormal="100" zoomScalePageLayoutView="113" workbookViewId="0">
      <selection activeCell="B11" sqref="B11:C11"/>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606" t="s">
        <v>564</v>
      </c>
      <c r="B7" s="607"/>
      <c r="C7" s="608"/>
    </row>
    <row r="8" spans="1:4" customFormat="1" ht="15.6" x14ac:dyDescent="0.3">
      <c r="A8" s="90" t="s">
        <v>411</v>
      </c>
      <c r="B8" s="511" t="s">
        <v>417</v>
      </c>
      <c r="C8" s="511"/>
      <c r="D8" s="58"/>
    </row>
    <row r="9" spans="1:4" customFormat="1" ht="14.4" customHeight="1" x14ac:dyDescent="0.3">
      <c r="A9" s="90" t="s">
        <v>412</v>
      </c>
      <c r="B9" s="511" t="s">
        <v>477</v>
      </c>
      <c r="C9" s="511"/>
      <c r="D9" s="58"/>
    </row>
    <row r="10" spans="1:4" ht="30" customHeight="1" x14ac:dyDescent="0.3">
      <c r="A10" s="91" t="s">
        <v>414</v>
      </c>
      <c r="B10" s="592" t="s">
        <v>701</v>
      </c>
      <c r="C10" s="593"/>
    </row>
    <row r="11" spans="1:4" ht="45" customHeight="1" x14ac:dyDescent="0.3">
      <c r="A11" s="91" t="s">
        <v>567</v>
      </c>
      <c r="B11" s="592" t="s">
        <v>702</v>
      </c>
      <c r="C11" s="593"/>
    </row>
    <row r="12" spans="1:4" ht="78" customHeight="1" x14ac:dyDescent="0.3">
      <c r="A12" s="91" t="s">
        <v>569</v>
      </c>
      <c r="B12" s="592" t="s">
        <v>703</v>
      </c>
      <c r="C12" s="593"/>
    </row>
    <row r="13" spans="1:4" ht="62.1" customHeight="1" x14ac:dyDescent="0.3">
      <c r="A13" s="91" t="s">
        <v>571</v>
      </c>
      <c r="B13" s="579" t="s">
        <v>704</v>
      </c>
      <c r="C13" s="580"/>
    </row>
    <row r="14" spans="1:4" ht="15.6" customHeight="1" x14ac:dyDescent="0.3">
      <c r="A14" s="603" t="s">
        <v>533</v>
      </c>
      <c r="B14" s="599" t="s">
        <v>740</v>
      </c>
      <c r="C14" s="600"/>
    </row>
    <row r="15" spans="1:4" ht="15.6" customHeight="1" x14ac:dyDescent="0.3">
      <c r="A15" s="604"/>
      <c r="B15" s="101" t="s">
        <v>743</v>
      </c>
      <c r="C15" s="102"/>
    </row>
    <row r="16" spans="1:4" ht="15.6" customHeight="1" x14ac:dyDescent="0.3">
      <c r="A16" s="605"/>
      <c r="B16" s="601" t="s">
        <v>557</v>
      </c>
      <c r="C16" s="602"/>
    </row>
    <row r="17" spans="1:3" ht="15.6" x14ac:dyDescent="0.3">
      <c r="A17" s="91" t="s">
        <v>574</v>
      </c>
      <c r="B17" s="579" t="s">
        <v>705</v>
      </c>
      <c r="C17" s="580"/>
    </row>
    <row r="18" spans="1:3" ht="15.6" x14ac:dyDescent="0.3">
      <c r="A18" s="596" t="s">
        <v>576</v>
      </c>
      <c r="B18" s="597"/>
      <c r="C18" s="598"/>
    </row>
    <row r="19" spans="1:3" ht="15.6" x14ac:dyDescent="0.3">
      <c r="A19" s="91" t="s">
        <v>577</v>
      </c>
      <c r="B19" s="579" t="s">
        <v>706</v>
      </c>
      <c r="C19" s="580"/>
    </row>
    <row r="20" spans="1:3" ht="95.1" customHeight="1" x14ac:dyDescent="0.3">
      <c r="A20" s="91" t="s">
        <v>579</v>
      </c>
      <c r="B20" s="579" t="s">
        <v>707</v>
      </c>
      <c r="C20" s="580"/>
    </row>
    <row r="21" spans="1:3" ht="15.6" x14ac:dyDescent="0.3">
      <c r="A21" s="596" t="s">
        <v>581</v>
      </c>
      <c r="B21" s="597"/>
      <c r="C21" s="598"/>
    </row>
    <row r="22" spans="1:3" ht="15.6" x14ac:dyDescent="0.3">
      <c r="A22" s="91" t="s">
        <v>582</v>
      </c>
      <c r="B22" s="579" t="s">
        <v>708</v>
      </c>
      <c r="C22" s="580"/>
    </row>
    <row r="23" spans="1:3" ht="15.6" x14ac:dyDescent="0.3">
      <c r="A23" s="596" t="s">
        <v>583</v>
      </c>
      <c r="B23" s="597"/>
      <c r="C23" s="598"/>
    </row>
    <row r="24" spans="1:3" ht="16.2" thickBot="1" x14ac:dyDescent="0.35">
      <c r="A24" s="92" t="s">
        <v>584</v>
      </c>
      <c r="B24" s="577" t="s">
        <v>678</v>
      </c>
      <c r="C24" s="578"/>
    </row>
  </sheetData>
  <mergeCells count="23">
    <mergeCell ref="B13:C13"/>
    <mergeCell ref="A1:C1"/>
    <mergeCell ref="A2:C2"/>
    <mergeCell ref="A3:C3"/>
    <mergeCell ref="A4:C4"/>
    <mergeCell ref="A5:C5"/>
    <mergeCell ref="A7:C7"/>
    <mergeCell ref="B8:C8"/>
    <mergeCell ref="B9:C9"/>
    <mergeCell ref="B10:C10"/>
    <mergeCell ref="B11:C11"/>
    <mergeCell ref="B12:C12"/>
    <mergeCell ref="A21:C21"/>
    <mergeCell ref="B22:C22"/>
    <mergeCell ref="A23:C23"/>
    <mergeCell ref="B24:C24"/>
    <mergeCell ref="B14:C14"/>
    <mergeCell ref="B16:C16"/>
    <mergeCell ref="B17:C17"/>
    <mergeCell ref="A18:C18"/>
    <mergeCell ref="B19:C19"/>
    <mergeCell ref="B20:C20"/>
    <mergeCell ref="A14:A1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Props1.xml><?xml version="1.0" encoding="utf-8"?>
<ds:datastoreItem xmlns:ds="http://schemas.openxmlformats.org/officeDocument/2006/customXml" ds:itemID="{0E0E41BF-DACF-476E-BB14-8BC641462D98}"/>
</file>

<file path=customXml/itemProps2.xml><?xml version="1.0" encoding="utf-8"?>
<ds:datastoreItem xmlns:ds="http://schemas.openxmlformats.org/officeDocument/2006/customXml" ds:itemID="{38569A47-9684-4E75-A6E3-EC4A4B8EA64D}"/>
</file>

<file path=customXml/itemProps3.xml><?xml version="1.0" encoding="utf-8"?>
<ds:datastoreItem xmlns:ds="http://schemas.openxmlformats.org/officeDocument/2006/customXml" ds:itemID="{0768E9A1-2CB8-4576-B031-EB59AB708E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Portada</vt:lpstr>
      <vt:lpstr>Contenido</vt:lpstr>
      <vt:lpstr>Brechas</vt:lpstr>
      <vt:lpstr>ProyectosResuAE</vt:lpstr>
      <vt:lpstr>Estruc PETI </vt:lpstr>
      <vt:lpstr>Presupuesto</vt:lpstr>
      <vt:lpstr>PortProgProy PETI</vt:lpstr>
      <vt:lpstr>HojaRutay Recursos 2023</vt:lpstr>
      <vt:lpstr>HojaRutay Recursos 2024</vt:lpstr>
      <vt:lpstr>HojaRuta y Recursos2025</vt:lpstr>
      <vt:lpstr>Hoja de Ruta Consolidada</vt:lpstr>
      <vt:lpstr>HojaRuta y Recursos2026</vt:lpstr>
      <vt:lpstr>Indicadores</vt:lpstr>
      <vt:lpstr>Ficha proyecto PRY-SIN-1.1</vt:lpstr>
      <vt:lpstr>Ficha proyecto PRY-SIN-1.2</vt:lpstr>
      <vt:lpstr>Ficha proyecto PRY-SIN-1.3</vt:lpstr>
      <vt:lpstr>Ficha proyecto PRY-SIN-1.4</vt:lpstr>
      <vt:lpstr>Ficha proyecto PRY-SIN-1.5</vt:lpstr>
      <vt:lpstr>Ficha proyecto PRY-SIN-1.6</vt:lpstr>
      <vt:lpstr>Ficha proyecto PRY-SIN-1.7</vt:lpstr>
      <vt:lpstr>Ficha proyecto PRY-SIN-1.8</vt:lpstr>
      <vt:lpstr>Ficha proyecto PRY-SIN-1.9</vt:lpstr>
      <vt:lpstr>Ficha proyecto PRY-SIN-1.10</vt:lpstr>
      <vt:lpstr>Ficha proyecto PRY-SIN-1.11</vt:lpstr>
      <vt:lpstr>Ficha proyecto PRY-SIN-1.12</vt:lpstr>
      <vt:lpstr>Ficha proyecto PRY-SIN-1.13</vt:lpstr>
      <vt:lpstr>Ficha proyecto PRY-SIN-1.14</vt:lpstr>
      <vt:lpstr>Ficha proyecto PRY-SIN-1.15</vt:lpstr>
      <vt:lpstr>PRY-TEC-1.1</vt:lpstr>
      <vt:lpstr>PRY-TEC-1.2</vt:lpstr>
      <vt:lpstr>PRY-TEC-1.3</vt:lpstr>
      <vt:lpstr>PRY-TEC-1.4</vt:lpstr>
      <vt:lpstr>PRY-SEG-1.1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2026-04-20T02:44:23Z</dcterms:created>
  <dcterms:modified xsi:type="dcterms:W3CDTF">2026-04-20T05:16:17Z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